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1 Obras\ano2020\2022P - Requalificação da Estrada do Casal Pereiro-Évora de Alcobaça\Plataforma\"/>
    </mc:Choice>
  </mc:AlternateContent>
  <bookViews>
    <workbookView xWindow="240" yWindow="30" windowWidth="19440" windowHeight="8010" tabRatio="730" activeTab="1"/>
  </bookViews>
  <sheets>
    <sheet name="Qt" sheetId="4" r:id="rId1"/>
    <sheet name="Medições" sheetId="1" r:id="rId2"/>
  </sheets>
  <definedNames>
    <definedName name="Print_Titles" localSheetId="1">Medições!$1:$5</definedName>
    <definedName name="_xlnm.Print_Titles" localSheetId="1">Medições!$1:$5</definedName>
  </definedNames>
  <calcPr calcId="162913"/>
</workbook>
</file>

<file path=xl/calcChain.xml><?xml version="1.0" encoding="utf-8"?>
<calcChain xmlns="http://schemas.openxmlformats.org/spreadsheetml/2006/main">
  <c r="F58" i="1" l="1"/>
  <c r="F60" i="1" l="1"/>
  <c r="F59" i="1"/>
  <c r="F43" i="1"/>
  <c r="F74" i="1" l="1"/>
  <c r="F73" i="1"/>
  <c r="F72" i="1"/>
  <c r="F70" i="1"/>
  <c r="F69" i="1"/>
  <c r="F68" i="1"/>
  <c r="F67" i="1"/>
  <c r="F65" i="1"/>
  <c r="F64" i="1"/>
  <c r="F63" i="1"/>
  <c r="F56" i="1"/>
  <c r="F57" i="1"/>
  <c r="F55" i="1"/>
  <c r="F54" i="1"/>
  <c r="F53" i="1"/>
  <c r="F50" i="1" l="1"/>
  <c r="F49" i="1"/>
  <c r="F48" i="1"/>
  <c r="F47" i="1"/>
  <c r="F45" i="1"/>
  <c r="F44" i="1"/>
  <c r="F42" i="1"/>
  <c r="F21" i="1" l="1"/>
  <c r="F25" i="1" l="1"/>
  <c r="F26" i="1"/>
  <c r="F11" i="1"/>
  <c r="F39" i="1" l="1"/>
  <c r="F29" i="1"/>
  <c r="F38" i="1"/>
  <c r="F32" i="1" l="1"/>
  <c r="F7" i="1" l="1"/>
  <c r="F14" i="1" l="1"/>
  <c r="F17" i="1" l="1"/>
  <c r="F19" i="1" l="1"/>
  <c r="F8" i="1" l="1"/>
  <c r="F9" i="1"/>
  <c r="F33" i="1" l="1"/>
  <c r="F35" i="1"/>
  <c r="F36" i="1"/>
  <c r="F37" i="1" l="1"/>
  <c r="F30" i="1" l="1"/>
  <c r="F28" i="1"/>
  <c r="F34" i="1"/>
  <c r="F31" i="1"/>
  <c r="F22" i="1" l="1"/>
  <c r="F15" i="1" l="1"/>
  <c r="F27" i="1" l="1"/>
  <c r="F20" i="1"/>
  <c r="F18" i="1" l="1"/>
  <c r="F16" i="1" l="1"/>
  <c r="F40" i="1" l="1"/>
  <c r="F13" i="1" l="1"/>
  <c r="F75" i="1" l="1"/>
</calcChain>
</file>

<file path=xl/sharedStrings.xml><?xml version="1.0" encoding="utf-8"?>
<sst xmlns="http://schemas.openxmlformats.org/spreadsheetml/2006/main" count="391" uniqueCount="147">
  <si>
    <t>CÂMARA MUNICIPAL DE ALCOBAÇA</t>
  </si>
  <si>
    <t>Artº</t>
  </si>
  <si>
    <t>Designação dos trabalhos</t>
  </si>
  <si>
    <t>€/un</t>
  </si>
  <si>
    <t>TOTAL</t>
  </si>
  <si>
    <t>1.1</t>
  </si>
  <si>
    <t>2.1</t>
  </si>
  <si>
    <t>2.2</t>
  </si>
  <si>
    <t>Pavimentação</t>
  </si>
  <si>
    <t>Total</t>
  </si>
  <si>
    <t>2.3</t>
  </si>
  <si>
    <t>2.4</t>
  </si>
  <si>
    <t>1.2</t>
  </si>
  <si>
    <t>2.5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</si>
  <si>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</si>
  <si>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</si>
  <si>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</si>
  <si>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</si>
  <si>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</si>
  <si>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</si>
  <si>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</si>
  <si>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</si>
  <si>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</si>
  <si>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Implementação do Plano de Resíduos em obra, de forma a cumprir legislação em vigor.</t>
  </si>
  <si>
    <t>Estaleiro e Trabalhos Preparatórios</t>
  </si>
  <si>
    <t>3.10</t>
  </si>
  <si>
    <t>3.11</t>
  </si>
  <si>
    <t>3.12</t>
  </si>
  <si>
    <t>3.13</t>
  </si>
  <si>
    <t>2.7</t>
  </si>
  <si>
    <t>3.14</t>
  </si>
  <si>
    <t>3.15</t>
  </si>
  <si>
    <t>m</t>
  </si>
  <si>
    <t>2.9</t>
  </si>
  <si>
    <t>Fornecimento e aplicação de uma camada de base com tout-venant, com 0,15m de espessura, após rega e compactação.</t>
  </si>
  <si>
    <t>Levantamento de tampas de caixas de visita de infraestruturas diversas para as cotas finais dos pavimentos a executar, incluindo todos os trabalhos e materiais necessários. Nota: O remate final junto dos aros levantados, deverá ser executado em betuminoso com as mesmas caraterísticas do pavimento envolvente.</t>
  </si>
  <si>
    <t>Reparação em betão de bocas de talude ou de recipiente de passagens hidráulicas existentes,  incluindo tampas de betão e todos os trabalhos necessários, pronta a funcionar.</t>
  </si>
  <si>
    <t>Fornecimento e aplicação de placa de obra de acordo com modelo patente no caderno de encargos, incluindo estrutura de suporte e todos os materiais e trabalhos necessários para a sua boa colocação.</t>
  </si>
  <si>
    <t>Preparação e limpeza geral das zonas de intervenção, incluindo as áreas pavimentadas em betuminoso, as bermas e as valetas. Nota: A medição do artigo apenas considera a área do pavimento  betuminoso devendo a limpeza das bermas e valetas ser considerada pelo concorrente no preço unitário.</t>
  </si>
  <si>
    <t>Fornecimento e execução de sumidouro com grelha em ferro dúctil, classe D400, com 600x350mm, ou equivalente, de  acordo com peças desenhadas e as indicações do  caderno  de  encargos,  incluindo estrutura em betão pré-fabricado, ramal de ligação ao coletor pluvial, abertura e tapamento de vala, reposição de pavimentos,  almofada de areia, saibro e tout venant, transporte dos produtos sobrantes a vazadouro indicado no PPGRCD, pronto a funcionar.</t>
  </si>
  <si>
    <t>Execução de bocas de talude ou recipiente em passagens hidráulicas existentes ou a executar, incluindo fundo de caixa, parede de betão, tampas de betão, e todos os trabalhos e materiais necessários, pronta a funcionar.</t>
  </si>
  <si>
    <t>2.6</t>
  </si>
  <si>
    <t>ton</t>
  </si>
  <si>
    <t>1.3</t>
  </si>
  <si>
    <t>Drenagens</t>
  </si>
  <si>
    <t>un</t>
  </si>
  <si>
    <t>1.4</t>
  </si>
  <si>
    <t>Demolições e remoções</t>
  </si>
  <si>
    <t>Valetas betão</t>
  </si>
  <si>
    <t>Abertura, até 0,25m e preparação do fundo de caixa . Inclui transporte a vazadouro de acordo com o PPGRCD</t>
  </si>
  <si>
    <t>Idem, com 0,40m de largura média.</t>
  </si>
  <si>
    <t>Fornecimento e aplicação de betão (B20) simples em recobrimento de manilhas ou tubos quando necessário</t>
  </si>
  <si>
    <t>Limpeza de órgãos existentes</t>
  </si>
  <si>
    <t>3.1.1</t>
  </si>
  <si>
    <t>Bocas de aqueduto</t>
  </si>
  <si>
    <t>3.1.2</t>
  </si>
  <si>
    <t>Travessias de diâmetros variáveis (0,4; 0,5 e 0,6 m)</t>
  </si>
  <si>
    <t>1.4.1</t>
  </si>
  <si>
    <t>2.8</t>
  </si>
  <si>
    <t>Sinalização temporária de trabalhos, nos termos da legislação em vigor, referente a sinalização vertical, horizontal e outros equipamentos necessários, incluindo fornecimento, implantação e colocação, bem como conservação durante o prazo de execução da empreitada de adequadas condições de circulação.</t>
  </si>
  <si>
    <r>
      <t>m</t>
    </r>
    <r>
      <rPr>
        <vertAlign val="superscript"/>
        <sz val="12"/>
        <rFont val="Calibri"/>
        <family val="2"/>
      </rPr>
      <t>2</t>
    </r>
  </si>
  <si>
    <r>
      <t>m</t>
    </r>
    <r>
      <rPr>
        <sz val="12"/>
        <rFont val="Calibri"/>
        <family val="2"/>
      </rPr>
      <t>²</t>
    </r>
  </si>
  <si>
    <t>2.10</t>
  </si>
  <si>
    <t>Idem, em coletor pluvial em PVC corrugado classe SN8, Ø315mm.</t>
  </si>
  <si>
    <r>
      <t>Fresagem de  pavimento existente até 0</t>
    </r>
    <r>
      <rPr>
        <sz val="12"/>
        <rFont val="Calibri"/>
        <family val="2"/>
        <scheme val="minor"/>
      </rPr>
      <t>,06</t>
    </r>
    <r>
      <rPr>
        <sz val="12"/>
        <color theme="1"/>
        <rFont val="Calibri"/>
        <family val="2"/>
        <scheme val="minor"/>
      </rPr>
      <t>m de espessura, com a respetiva delimitação a ser indicada pela fiscalização, incluindo carga, transporte e descarga dos produtos resultantes e sua colocação em vazadouro certificado, eventual indemnização por depósito.</t>
    </r>
  </si>
  <si>
    <t>Marcas Rodoviárias</t>
  </si>
  <si>
    <t>4.1</t>
  </si>
  <si>
    <t>Linha branca continua com 0,12m de largura (guias)</t>
  </si>
  <si>
    <t>4.2</t>
  </si>
  <si>
    <t>4.3</t>
  </si>
  <si>
    <t>Marcas Transversais</t>
  </si>
  <si>
    <t>5.1</t>
  </si>
  <si>
    <t>Passadeira de peões</t>
  </si>
  <si>
    <t>5.2</t>
  </si>
  <si>
    <t>Barras de paragem (Bandas cromáticas)</t>
  </si>
  <si>
    <t>5.3</t>
  </si>
  <si>
    <t>STOP</t>
  </si>
  <si>
    <t>5.4</t>
  </si>
  <si>
    <t>Triângulo cedência de prioridade h=2,00m</t>
  </si>
  <si>
    <t>7.1</t>
  </si>
  <si>
    <t>a) 70 % de terreno de qualquer natureza</t>
  </si>
  <si>
    <t>b) 15 % de rocha branda</t>
  </si>
  <si>
    <t>b) 15 % de rocha dura</t>
  </si>
  <si>
    <t>7.2</t>
  </si>
  <si>
    <t>7.4</t>
  </si>
  <si>
    <t>Transporte a aterro de materiais sobrantes, em local a indicar pela fiscalização, incluindo carga e descarga e restantes trabalhos (o preço inclui o valor do empolamento).</t>
  </si>
  <si>
    <t>D 100 mm</t>
  </si>
  <si>
    <t>D 80 mm</t>
  </si>
  <si>
    <t>Execução completa de marco de incêndio, incluindo todo o movimento de terras, ramal de ligação, tê de ligação, válvula de cunha e todos os acessórios.</t>
  </si>
  <si>
    <t>6.1</t>
  </si>
  <si>
    <t>6.1.1</t>
  </si>
  <si>
    <t>6.1.2</t>
  </si>
  <si>
    <t>6.1.3</t>
  </si>
  <si>
    <t>6.2</t>
  </si>
  <si>
    <t>6.3</t>
  </si>
  <si>
    <t>7.3</t>
  </si>
  <si>
    <t>7.5</t>
  </si>
  <si>
    <t>7.5.1</t>
  </si>
  <si>
    <t>7.5.2</t>
  </si>
  <si>
    <t>7.6</t>
  </si>
  <si>
    <t>7.7</t>
  </si>
  <si>
    <t>7.8</t>
  </si>
  <si>
    <t>7.8.1</t>
  </si>
  <si>
    <t>7.8.2</t>
  </si>
  <si>
    <t>7.8.3</t>
  </si>
  <si>
    <t xml:space="preserve">Substituição da rede de águas </t>
  </si>
  <si>
    <t>Tubagem e Acessórios</t>
  </si>
  <si>
    <t>Linha branca tracejada com 0,12m de largura espaço 1/1(0,15;1/1)</t>
  </si>
  <si>
    <t xml:space="preserve">Linha branca tracejada com 0,12m de largura espaço 2/5(0,12;2/5) </t>
  </si>
  <si>
    <t>LISTA DE QUANTIDADES</t>
  </si>
  <si>
    <r>
      <t>Execução de saneamentos até uma profundidade de 0,36m, de acordo com o pormenor tipo, incluindo corte do pavimento, escavação, remoção de terras e raízes, e transporte a vazadouro dos produtos escavados, eventual indemnização por depósito. Fornecimento e colocação de duas camadas de tout-venant com 0,15m cada após recalque, rega de impregnação com emulsão betuminosa C50 BF5 (ECI) à taxa de 1,0kg/m</t>
    </r>
    <r>
      <rPr>
        <sz val="12"/>
        <color theme="1"/>
        <rFont val="Calibri"/>
        <family val="2"/>
      </rPr>
      <t>²</t>
    </r>
    <r>
      <rPr>
        <sz val="12"/>
        <color theme="1"/>
        <rFont val="Calibri"/>
        <family val="2"/>
        <scheme val="minor"/>
      </rPr>
      <t xml:space="preserve"> e uma camada de ligação com mistura betuminosa densa AC20 bin ligante (MBD), com a espessura de 0,06m após compactação (área mínima de 10 m</t>
    </r>
    <r>
      <rPr>
        <sz val="12"/>
        <color theme="1"/>
        <rFont val="Calibri"/>
        <family val="2"/>
      </rPr>
      <t>²).</t>
    </r>
  </si>
  <si>
    <t>Execução de saneamentos até uma profundidade de 0,56m, incluindo corte do pavimento, escavação, remoção de terras e raízes, e transporte a vazadouro dos produtos escavados, eventual indemnização por depósito. Fornecimento e colocação de manta geotêxtil com 150g/m2, uma camada de saibro com 0,20m após recalque, duas camadas de base de tout-venant com 0,15m de espessura cada após recalque, rega de impregnação com emulsão betuminosa C50 BF5 (ECI) à taxa de 1,0kg/m2 e uma camada de ligação com mistura betuminosa densa AC20 bin ligante (MBD), com a espessura de 0,06m após compactação (área mínima de 10 m²).</t>
  </si>
  <si>
    <t>Fornecimento e aplicação de mistura betuminosa (AC14 surf BB) com características de desgaste, com 0,05m de espessura após compactação, incluindo rega de colagem com emulsão betuminosa C60 B4 (ECR-1) a taxa de 0,7kg/m2 e todos os trabalhos inerentes.</t>
  </si>
  <si>
    <t>Pavimentação de uma Rua na Urbanização da Quinta da Caçapa , através aplicação de mistura betuminosa (AC14 surf BB) com características de desgaste, com 0,05m de espessura após compactação, incluindo rega de colagem com emulsão betuminosa C60 B4 (ECR-1) a taxa de 0,7kg/m2 e todos os trabalhos inerentes. Inclui ainda fresagem nas zonas de pontos altos e encontros com pavimentos existentes, limpezas e pontuais reperfilamentos com binder (AC20 reg MBD) até 20 ton.</t>
  </si>
  <si>
    <t>Fornecimento e execução de alteamento de bermas composto por uma camada de tout-venant com uma largura variável e uma altura média de 0,10m, prévia decapagem, rega e compactação.</t>
  </si>
  <si>
    <t>Execução de valetas/bermas em betão (C16/20), até 1,00m de largura, de acordo com pormenor tipo, incluindo todos os trabalhos necessários para a sua implantação, escavação em terreno de qualquer natureza, remoção, reposição e compactação, condução a vazadouro dos produtos sobrantes e eventual indemnização por depósito. Notas: A) A pendente mínima para escoamento das águas é de 0,5%. B) A espessura mínima das paredes de betão é de 0,10m, antecedido de camada de tout-venant com 0,15m, regularizada e compactada. C) Inclui reperfilamento, a remoção de vegetação e eventual substituição de solos argilosos por tout-venant.</t>
  </si>
  <si>
    <t xml:space="preserve">Canos de valeta em meias manilhas de 0,30m ou tubo corrugado SN8 0,20m, de acordo com pormenor tipo. </t>
  </si>
  <si>
    <t>Fornecimento e aplicação de  manilhas em betão Ø400mm, incluindo corte do pavimento, abertura e fecho de valas até uma profundidade máxima de 1,40 m, almofada de areia e restantes camadas conforme pormenor tipo, ligações, bem como  carga, transporte e descarga dos produtos resultantes da escavação e sua colocação em vazadouro de acordo com o PPGRCD e todos os trabalhos e materiais necessários.</t>
  </si>
  <si>
    <t>Execução de valetas/bermas em calçada grossa, de acordo com pormenor tipo, incluindo todos os trabalhos necessários para a sua implantação,  Notas: A) A pendente mínima para escoamento das águas é de 0,5%. B) Camada de tout-venant com 0,15m, regularizada e compactada. C) refechamento de juntas ao traço de 1/6 (cimento/areia). D) Inclui reperfilamento, a remoção de vegetação e eventual substituição de solos argilosos por tout-venant.</t>
  </si>
  <si>
    <t>Fornecimento e assentamento de lancis em calcário 0,12x0,20m, abertura de fundação com 0,30x0,30m a sua baldeação e transporte dos produtos sobrantes a vazadouro certificado, inclui fornecimento em betão simples e todos os trabalhos necessários para sua execução.</t>
  </si>
  <si>
    <t>Levantamento e reposição de calçada grossa existente, para correção da linha de água. Inclui o reperfilamento necessário, o fornecimento do material de assentamento e refechamento de juntas ao traço de 1/6 (cimento/areia).</t>
  </si>
  <si>
    <t>Murete em bloco de cimento 50x20x15 (cm)  para remate de calçada, conforme pormenor tipo.</t>
  </si>
  <si>
    <t>Linha branca continua com 0,12m de largura (eixo)</t>
  </si>
  <si>
    <t>4.4</t>
  </si>
  <si>
    <t>6.4</t>
  </si>
  <si>
    <t>6.5</t>
  </si>
  <si>
    <t>Ramais domiciliários em PEAD, 1,0 MPa com uma extensão média de 6 metros, incluindo válvula em poliecetal a colocar na derivação da conduta, todos os trabalhos de ligação até à caixa no passeio, a execução da caixa e restantes trabalhos inerentes.</t>
  </si>
  <si>
    <t>Junta multimateriais para transição da tubagem de PVC 90mm para a tubagem existente, incluindo todos os acessórios e pontas de tubo necessários</t>
  </si>
  <si>
    <t>Fornecimento e assentamento de tubagem e acessórios em PVC classe 1,0 Mpa, incluindo fita sinalizadora.</t>
  </si>
  <si>
    <t>Com diâmetro de 110 mm.</t>
  </si>
  <si>
    <t>Execução de ligação em continuidade à conduta existente.</t>
  </si>
  <si>
    <t>Fornecimento e aplicação de primeira camada de tout-venant, com 0,15m de espessura cada, após rega e compactação (largura da vala 0,60m).</t>
  </si>
  <si>
    <t>Fornecimento e aplicação de segunda camada de tout-venant, com 0,15m de espessura cada, após rega e compactação (base de pavimento 1,00m).</t>
  </si>
  <si>
    <t>Empreitada 2022P -  Requalificação da Estrada do Casal Pereiro-Évora de Alcobaça</t>
  </si>
  <si>
    <r>
      <t>m</t>
    </r>
    <r>
      <rPr>
        <vertAlign val="superscript"/>
        <sz val="12"/>
        <rFont val="Calibri"/>
        <family val="2"/>
        <scheme val="minor"/>
      </rPr>
      <t>3</t>
    </r>
  </si>
  <si>
    <t>Fornecimento e aplicação de mistura betuminosa densa, (AC20 reg MBD), com características de regularização em espessura variável, incluindo rega de impregnação com emulsão betuminosa (C50 BF5 ECI), à taxa de 1,0Kg/m2, ou  rega de colagem com emulsão betuminosa (C60 B4 ECR-1), à taxa de 0,5Kg/m2, consoante a base, para regularização da plataforma.</t>
  </si>
  <si>
    <t>Escavação e remoção de terras para implantação de tubagem até á profundidade de 1,2m, incluindo entivação, rebaixamento de nível freático, e regularização do fundo da vala.</t>
  </si>
  <si>
    <t>Aterro com  areia/saibro por camadas de 0,20m, compactado, incluindo transporte, eventual indeminização por empréstimo, rega e bombagem (o preço inclui o valor do empolamento).</t>
  </si>
  <si>
    <t>Fornecimento e aplicação de mistura betuminosa densa, (AC20 reg MBD), com 0,06m de espessura média, incluindo rega de impregnação com emulsão betuminosa (C50 BF5 ECI), à taxa de 1,0Kg/m2, para regularização e enchimento da vala.</t>
  </si>
  <si>
    <t>Tê de bocas para PVC em FFD com pintura epóxica com espessura mínima de 250 um D 110/90 mm</t>
  </si>
  <si>
    <t>Válvula de cunha elástica de bocas para PVC em FFD com pintura epóxica com espessura mínima de 250 um, incluindo haste e cabeça móvel</t>
  </si>
  <si>
    <t xml:space="preserve"> Diâmetro 2´´</t>
  </si>
  <si>
    <t xml:space="preserve"> Diâmetro 1´½</t>
  </si>
  <si>
    <t>Diâmetro 1´´</t>
  </si>
  <si>
    <t>Qt</t>
  </si>
  <si>
    <t>6.6</t>
  </si>
  <si>
    <t>MAPA DE QUANTIDADES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</si>
</sst>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name val="Calibri"/>
      <family val="2"/>
      <scheme val="minor"/>
    </font>
    <font>
      <sz val="14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vertAlign val="superscript"/>
      <sz val="12"/>
      <name val="Calibri"/>
      <family val="2"/>
    </font>
    <font>
      <sz val="12"/>
      <name val="Calibri"/>
      <family val="2"/>
    </font>
    <font>
      <sz val="12"/>
      <color theme="1"/>
      <name val="Calibri"/>
      <family val="2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vertAlign val="superscript"/>
      <sz val="12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0">
    <xf numFmtId="0" fontId="0" fillId="0" borderId="0" xfId="0"/>
    <xf numFmtId="0" fontId="1" fillId="0" borderId="0" xfId="0" applyFont="1" applyBorder="1" applyAlignment="1">
      <alignment horizontal="center" vertical="center"/>
    </xf>
    <xf numFmtId="4" fontId="1" fillId="0" borderId="0" xfId="0" applyNumberFormat="1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4" fontId="4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4" fontId="1" fillId="0" borderId="0" xfId="0" applyNumberFormat="1" applyFont="1" applyFill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0" fillId="0" borderId="0" xfId="0" applyFill="1" applyAlignment="1">
      <alignment vertical="center"/>
    </xf>
    <xf numFmtId="0" fontId="0" fillId="0" borderId="0" xfId="0" applyAlignment="1">
      <alignment vertical="center" wrapText="1"/>
    </xf>
    <xf numFmtId="0" fontId="1" fillId="0" borderId="2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2" xfId="0" applyFont="1" applyBorder="1" applyAlignment="1">
      <alignment vertical="center" wrapText="1"/>
    </xf>
    <xf numFmtId="4" fontId="1" fillId="0" borderId="2" xfId="0" quotePrefix="1" applyNumberFormat="1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2" xfId="0" applyFont="1" applyBorder="1" applyAlignment="1">
      <alignment vertical="center" wrapText="1"/>
    </xf>
    <xf numFmtId="4" fontId="1" fillId="0" borderId="2" xfId="0" quotePrefix="1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4" fontId="5" fillId="0" borderId="1" xfId="0" applyNumberFormat="1" applyFont="1" applyFill="1" applyBorder="1" applyAlignment="1">
      <alignment horizontal="center" vertical="center"/>
    </xf>
    <xf numFmtId="4" fontId="5" fillId="0" borderId="0" xfId="0" applyNumberFormat="1" applyFont="1" applyFill="1" applyBorder="1" applyAlignment="1">
      <alignment horizontal="center" vertical="center"/>
    </xf>
    <xf numFmtId="4" fontId="5" fillId="0" borderId="0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vertical="center" wrapText="1"/>
    </xf>
    <xf numFmtId="4" fontId="11" fillId="0" borderId="2" xfId="0" applyNumberFormat="1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3" fillId="0" borderId="2" xfId="0" quotePrefix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4" fontId="2" fillId="0" borderId="5" xfId="0" applyNumberFormat="1" applyFont="1" applyFill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7" xfId="0" applyFont="1" applyBorder="1" applyAlignment="1">
      <alignment vertical="center" wrapText="1"/>
    </xf>
    <xf numFmtId="0" fontId="1" fillId="0" borderId="7" xfId="0" applyFont="1" applyFill="1" applyBorder="1" applyAlignment="1">
      <alignment horizontal="center" vertical="center"/>
    </xf>
    <xf numFmtId="4" fontId="1" fillId="0" borderId="7" xfId="0" quotePrefix="1" applyNumberFormat="1" applyFont="1" applyBorder="1" applyAlignment="1">
      <alignment horizontal="center" vertical="center"/>
    </xf>
    <xf numFmtId="4" fontId="1" fillId="0" borderId="7" xfId="0" applyNumberFormat="1" applyFont="1" applyFill="1" applyBorder="1" applyAlignment="1">
      <alignment horizontal="center" vertical="center"/>
    </xf>
    <xf numFmtId="4" fontId="1" fillId="0" borderId="8" xfId="0" applyNumberFormat="1" applyFont="1" applyFill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11" fillId="0" borderId="10" xfId="0" applyFont="1" applyBorder="1" applyAlignment="1">
      <alignment vertical="center" wrapText="1"/>
    </xf>
    <xf numFmtId="0" fontId="1" fillId="0" borderId="10" xfId="0" applyFont="1" applyFill="1" applyBorder="1" applyAlignment="1">
      <alignment horizontal="center" vertical="center"/>
    </xf>
    <xf numFmtId="4" fontId="1" fillId="0" borderId="10" xfId="0" quotePrefix="1" applyNumberFormat="1" applyFont="1" applyBorder="1" applyAlignment="1">
      <alignment horizontal="center" vertical="center"/>
    </xf>
    <xf numFmtId="4" fontId="1" fillId="0" borderId="10" xfId="0" applyNumberFormat="1" applyFont="1" applyFill="1" applyBorder="1" applyAlignment="1">
      <alignment horizontal="center" vertical="center"/>
    </xf>
    <xf numFmtId="4" fontId="1" fillId="0" borderId="11" xfId="0" applyNumberFormat="1" applyFont="1" applyFill="1" applyBorder="1" applyAlignment="1">
      <alignment horizontal="center" vertical="center"/>
    </xf>
    <xf numFmtId="4" fontId="1" fillId="0" borderId="10" xfId="0" quotePrefix="1" applyNumberFormat="1" applyFont="1" applyFill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0" fillId="0" borderId="10" xfId="0" applyFont="1" applyBorder="1" applyAlignment="1">
      <alignment vertical="center" wrapText="1"/>
    </xf>
    <xf numFmtId="4" fontId="11" fillId="0" borderId="10" xfId="0" applyNumberFormat="1" applyFont="1" applyBorder="1" applyAlignment="1">
      <alignment horizontal="center" vertical="center"/>
    </xf>
    <xf numFmtId="0" fontId="1" fillId="0" borderId="10" xfId="0" applyFont="1" applyFill="1" applyBorder="1" applyAlignment="1">
      <alignment horizontal="justify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vertical="center" wrapText="1"/>
    </xf>
    <xf numFmtId="0" fontId="1" fillId="0" borderId="10" xfId="0" applyFont="1" applyBorder="1" applyAlignment="1">
      <alignment horizontal="center" vertical="center"/>
    </xf>
    <xf numFmtId="4" fontId="1" fillId="0" borderId="10" xfId="0" applyNumberFormat="1" applyFont="1" applyBorder="1" applyAlignment="1">
      <alignment horizontal="center" vertical="center"/>
    </xf>
    <xf numFmtId="4" fontId="1" fillId="0" borderId="11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vertical="center" wrapText="1"/>
    </xf>
    <xf numFmtId="0" fontId="1" fillId="0" borderId="10" xfId="0" applyFont="1" applyFill="1" applyBorder="1" applyAlignment="1">
      <alignment vertical="center" wrapText="1"/>
    </xf>
    <xf numFmtId="0" fontId="3" fillId="0" borderId="9" xfId="0" quotePrefix="1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left" vertical="top" wrapText="1"/>
    </xf>
    <xf numFmtId="4" fontId="11" fillId="0" borderId="10" xfId="0" applyNumberFormat="1" applyFont="1" applyFill="1" applyBorder="1" applyAlignment="1">
      <alignment horizontal="center" vertical="center"/>
    </xf>
    <xf numFmtId="4" fontId="3" fillId="0" borderId="11" xfId="0" applyNumberFormat="1" applyFont="1" applyFill="1" applyBorder="1" applyAlignment="1">
      <alignment horizontal="center" wrapText="1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Border="1" applyAlignment="1">
      <alignment horizontal="justify" vertical="center" wrapText="1"/>
    </xf>
    <xf numFmtId="0" fontId="1" fillId="0" borderId="10" xfId="0" applyFont="1" applyBorder="1" applyAlignment="1">
      <alignment horizontal="center" vertical="center" wrapText="1"/>
    </xf>
    <xf numFmtId="4" fontId="11" fillId="0" borderId="11" xfId="0" applyNumberFormat="1" applyFont="1" applyBorder="1" applyAlignment="1">
      <alignment horizontal="center" vertical="center"/>
    </xf>
    <xf numFmtId="0" fontId="3" fillId="0" borderId="10" xfId="0" applyFont="1" applyBorder="1" applyAlignment="1">
      <alignment horizontal="left" vertical="center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Border="1" applyAlignment="1">
      <alignment horizontal="justify" vertical="center" wrapText="1"/>
    </xf>
    <xf numFmtId="0" fontId="1" fillId="0" borderId="13" xfId="0" applyFont="1" applyBorder="1" applyAlignment="1">
      <alignment horizontal="center" vertical="center" wrapText="1"/>
    </xf>
    <xf numFmtId="4" fontId="11" fillId="0" borderId="13" xfId="0" applyNumberFormat="1" applyFont="1" applyBorder="1" applyAlignment="1">
      <alignment horizontal="center" vertical="center"/>
    </xf>
    <xf numFmtId="4" fontId="11" fillId="0" borderId="14" xfId="0" applyNumberFormat="1" applyFont="1" applyBorder="1" applyAlignment="1">
      <alignment horizontal="center" vertical="center"/>
    </xf>
    <xf numFmtId="0" fontId="1" fillId="0" borderId="2" xfId="0" applyFont="1" applyFill="1" applyBorder="1" applyAlignment="1">
      <alignment horizontal="justify" vertical="center"/>
    </xf>
    <xf numFmtId="4" fontId="1" fillId="0" borderId="2" xfId="0" applyNumberFormat="1" applyFont="1" applyBorder="1" applyAlignment="1">
      <alignment horizontal="center" vertical="center"/>
    </xf>
    <xf numFmtId="4" fontId="1" fillId="0" borderId="2" xfId="0" applyNumberFormat="1" applyFont="1" applyFill="1" applyBorder="1" applyAlignment="1">
      <alignment horizontal="center" vertical="center"/>
    </xf>
    <xf numFmtId="4" fontId="11" fillId="0" borderId="2" xfId="0" applyNumberFormat="1" applyFont="1" applyFill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/>
    </xf>
    <xf numFmtId="4" fontId="2" fillId="0" borderId="22" xfId="0" applyNumberFormat="1" applyFont="1" applyFill="1" applyBorder="1" applyAlignment="1">
      <alignment horizontal="center" vertical="center"/>
    </xf>
    <xf numFmtId="0" fontId="6" fillId="0" borderId="20" xfId="0" applyFont="1" applyBorder="1" applyAlignment="1">
      <alignment horizontal="center" vertical="center"/>
    </xf>
    <xf numFmtId="4" fontId="2" fillId="0" borderId="21" xfId="0" applyNumberFormat="1" applyFont="1" applyFill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4" xfId="0" applyFont="1" applyBorder="1" applyAlignment="1">
      <alignment horizontal="right" vertical="center"/>
    </xf>
    <xf numFmtId="0" fontId="6" fillId="0" borderId="1" xfId="0" applyFont="1" applyBorder="1" applyAlignment="1">
      <alignment horizontal="right" vertical="center"/>
    </xf>
    <xf numFmtId="0" fontId="4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4"/>
  <sheetViews>
    <sheetView topLeftCell="A61" workbookViewId="0">
      <selection activeCell="F3" sqref="F3:F4"/>
    </sheetView>
  </sheetViews>
  <sheetFormatPr defaultRowHeight="15" x14ac:dyDescent="0.25"/>
  <cols>
    <col min="2" max="2" width="76.42578125" customWidth="1"/>
    <col min="3" max="3" width="5.28515625" style="35" customWidth="1"/>
    <col min="4" max="4" width="10.140625" style="35" bestFit="1" customWidth="1"/>
  </cols>
  <sheetData>
    <row r="1" spans="1:4" ht="18.75" x14ac:dyDescent="0.25">
      <c r="A1" s="89" t="s">
        <v>0</v>
      </c>
      <c r="B1" s="89"/>
      <c r="C1" s="89"/>
      <c r="D1" s="89"/>
    </row>
    <row r="2" spans="1:4" ht="15.75" x14ac:dyDescent="0.25">
      <c r="A2" s="90" t="s">
        <v>133</v>
      </c>
      <c r="B2" s="90"/>
      <c r="C2" s="90"/>
      <c r="D2" s="90"/>
    </row>
    <row r="3" spans="1:4" ht="15.75" x14ac:dyDescent="0.25">
      <c r="A3" s="91"/>
      <c r="B3" s="92"/>
      <c r="C3" s="92"/>
      <c r="D3" s="92"/>
    </row>
    <row r="4" spans="1:4" ht="18.75" x14ac:dyDescent="0.25">
      <c r="A4" s="13"/>
      <c r="B4" s="89" t="s">
        <v>109</v>
      </c>
      <c r="C4" s="89"/>
      <c r="D4" s="89"/>
    </row>
    <row r="5" spans="1:4" ht="15.75" x14ac:dyDescent="0.25">
      <c r="A5" s="17" t="s">
        <v>1</v>
      </c>
      <c r="B5" s="83" t="s">
        <v>2</v>
      </c>
      <c r="C5" s="3" t="s">
        <v>45</v>
      </c>
      <c r="D5" s="4" t="s">
        <v>144</v>
      </c>
    </row>
    <row r="6" spans="1:4" ht="15.75" x14ac:dyDescent="0.25">
      <c r="A6" s="17">
        <v>1</v>
      </c>
      <c r="B6" s="18" t="s">
        <v>24</v>
      </c>
      <c r="C6" s="12"/>
      <c r="D6" s="19"/>
    </row>
    <row r="7" spans="1:4" ht="78.75" x14ac:dyDescent="0.25">
      <c r="A7" s="20" t="s">
        <v>5</v>
      </c>
      <c r="B7" s="21" t="s">
        <v>59</v>
      </c>
      <c r="C7" s="12" t="s">
        <v>45</v>
      </c>
      <c r="D7" s="19">
        <v>1</v>
      </c>
    </row>
    <row r="8" spans="1:4" ht="31.5" x14ac:dyDescent="0.25">
      <c r="A8" s="20" t="s">
        <v>12</v>
      </c>
      <c r="B8" s="21" t="s">
        <v>23</v>
      </c>
      <c r="C8" s="12" t="s">
        <v>45</v>
      </c>
      <c r="D8" s="19">
        <v>1</v>
      </c>
    </row>
    <row r="9" spans="1:4" ht="47.25" x14ac:dyDescent="0.25">
      <c r="A9" s="20" t="s">
        <v>43</v>
      </c>
      <c r="B9" s="21" t="s">
        <v>37</v>
      </c>
      <c r="C9" s="12" t="s">
        <v>45</v>
      </c>
      <c r="D9" s="22">
        <v>1</v>
      </c>
    </row>
    <row r="10" spans="1:4" ht="15.75" x14ac:dyDescent="0.25">
      <c r="A10" s="20" t="s">
        <v>46</v>
      </c>
      <c r="B10" s="21" t="s">
        <v>47</v>
      </c>
      <c r="C10" s="12"/>
      <c r="D10" s="22"/>
    </row>
    <row r="11" spans="1:4" ht="15.75" x14ac:dyDescent="0.25">
      <c r="A11" s="20" t="s">
        <v>57</v>
      </c>
      <c r="B11" s="21" t="s">
        <v>48</v>
      </c>
      <c r="C11" s="12" t="s">
        <v>32</v>
      </c>
      <c r="D11" s="22">
        <v>200</v>
      </c>
    </row>
    <row r="12" spans="1:4" ht="15.75" x14ac:dyDescent="0.25">
      <c r="A12" s="17">
        <v>2</v>
      </c>
      <c r="B12" s="18" t="s">
        <v>8</v>
      </c>
      <c r="C12" s="12"/>
      <c r="D12" s="34"/>
    </row>
    <row r="13" spans="1:4" ht="63" x14ac:dyDescent="0.25">
      <c r="A13" s="20" t="s">
        <v>6</v>
      </c>
      <c r="B13" s="21" t="s">
        <v>38</v>
      </c>
      <c r="C13" s="12" t="s">
        <v>60</v>
      </c>
      <c r="D13" s="22">
        <v>16500</v>
      </c>
    </row>
    <row r="14" spans="1:4" ht="63" x14ac:dyDescent="0.25">
      <c r="A14" s="20" t="s">
        <v>7</v>
      </c>
      <c r="B14" s="21" t="s">
        <v>64</v>
      </c>
      <c r="C14" s="12" t="s">
        <v>60</v>
      </c>
      <c r="D14" s="22">
        <v>9000</v>
      </c>
    </row>
    <row r="15" spans="1:4" ht="126" x14ac:dyDescent="0.25">
      <c r="A15" s="20" t="s">
        <v>10</v>
      </c>
      <c r="B15" s="21" t="s">
        <v>110</v>
      </c>
      <c r="C15" s="12" t="s">
        <v>60</v>
      </c>
      <c r="D15" s="34">
        <v>500</v>
      </c>
    </row>
    <row r="16" spans="1:4" ht="141.75" x14ac:dyDescent="0.25">
      <c r="A16" s="20" t="s">
        <v>11</v>
      </c>
      <c r="B16" s="21" t="s">
        <v>111</v>
      </c>
      <c r="C16" s="12" t="s">
        <v>60</v>
      </c>
      <c r="D16" s="34">
        <v>1500</v>
      </c>
    </row>
    <row r="17" spans="1:4" ht="31.5" x14ac:dyDescent="0.25">
      <c r="A17" s="20" t="s">
        <v>13</v>
      </c>
      <c r="B17" s="21" t="s">
        <v>49</v>
      </c>
      <c r="C17" s="12" t="s">
        <v>60</v>
      </c>
      <c r="D17" s="34">
        <v>120</v>
      </c>
    </row>
    <row r="18" spans="1:4" ht="31.5" x14ac:dyDescent="0.25">
      <c r="A18" s="20" t="s">
        <v>41</v>
      </c>
      <c r="B18" s="21" t="s">
        <v>34</v>
      </c>
      <c r="C18" s="12" t="s">
        <v>60</v>
      </c>
      <c r="D18" s="34">
        <v>120</v>
      </c>
    </row>
    <row r="19" spans="1:4" ht="78.75" x14ac:dyDescent="0.25">
      <c r="A19" s="20" t="s">
        <v>29</v>
      </c>
      <c r="B19" s="79" t="s">
        <v>135</v>
      </c>
      <c r="C19" s="12" t="s">
        <v>42</v>
      </c>
      <c r="D19" s="34">
        <v>450</v>
      </c>
    </row>
    <row r="20" spans="1:4" ht="63" x14ac:dyDescent="0.25">
      <c r="A20" s="20" t="s">
        <v>58</v>
      </c>
      <c r="B20" s="21" t="s">
        <v>112</v>
      </c>
      <c r="C20" s="12" t="s">
        <v>60</v>
      </c>
      <c r="D20" s="34">
        <v>16500</v>
      </c>
    </row>
    <row r="21" spans="1:4" ht="110.25" x14ac:dyDescent="0.25">
      <c r="A21" s="20" t="s">
        <v>33</v>
      </c>
      <c r="B21" s="21" t="s">
        <v>113</v>
      </c>
      <c r="C21" s="12" t="s">
        <v>60</v>
      </c>
      <c r="D21" s="34">
        <v>1500</v>
      </c>
    </row>
    <row r="22" spans="1:4" ht="47.25" x14ac:dyDescent="0.25">
      <c r="A22" s="20" t="s">
        <v>62</v>
      </c>
      <c r="B22" s="21" t="s">
        <v>114</v>
      </c>
      <c r="C22" s="12" t="s">
        <v>60</v>
      </c>
      <c r="D22" s="34">
        <v>1000</v>
      </c>
    </row>
    <row r="23" spans="1:4" ht="15.75" x14ac:dyDescent="0.25">
      <c r="A23" s="17">
        <v>3</v>
      </c>
      <c r="B23" s="18" t="s">
        <v>44</v>
      </c>
      <c r="C23" s="12"/>
      <c r="D23" s="34"/>
    </row>
    <row r="24" spans="1:4" ht="15.75" x14ac:dyDescent="0.25">
      <c r="A24" s="20" t="s">
        <v>14</v>
      </c>
      <c r="B24" s="21" t="s">
        <v>52</v>
      </c>
      <c r="C24" s="12"/>
      <c r="D24" s="34"/>
    </row>
    <row r="25" spans="1:4" ht="15.75" x14ac:dyDescent="0.25">
      <c r="A25" s="20" t="s">
        <v>53</v>
      </c>
      <c r="B25" s="21" t="s">
        <v>54</v>
      </c>
      <c r="C25" s="12" t="s">
        <v>45</v>
      </c>
      <c r="D25" s="34">
        <v>8</v>
      </c>
    </row>
    <row r="26" spans="1:4" ht="15.75" x14ac:dyDescent="0.25">
      <c r="A26" s="20" t="s">
        <v>55</v>
      </c>
      <c r="B26" s="21" t="s">
        <v>56</v>
      </c>
      <c r="C26" s="12" t="s">
        <v>32</v>
      </c>
      <c r="D26" s="34">
        <v>115</v>
      </c>
    </row>
    <row r="27" spans="1:4" ht="141.75" x14ac:dyDescent="0.25">
      <c r="A27" s="20" t="s">
        <v>15</v>
      </c>
      <c r="B27" s="21" t="s">
        <v>115</v>
      </c>
      <c r="C27" s="12" t="s">
        <v>32</v>
      </c>
      <c r="D27" s="34">
        <v>1963</v>
      </c>
    </row>
    <row r="28" spans="1:4" ht="15.75" x14ac:dyDescent="0.25">
      <c r="A28" s="20" t="s">
        <v>16</v>
      </c>
      <c r="B28" s="21" t="s">
        <v>50</v>
      </c>
      <c r="C28" s="12" t="s">
        <v>32</v>
      </c>
      <c r="D28" s="34">
        <v>100</v>
      </c>
    </row>
    <row r="29" spans="1:4" ht="31.5" x14ac:dyDescent="0.25">
      <c r="A29" s="20" t="s">
        <v>17</v>
      </c>
      <c r="B29" s="21" t="s">
        <v>116</v>
      </c>
      <c r="C29" s="12" t="s">
        <v>32</v>
      </c>
      <c r="D29" s="34">
        <v>120</v>
      </c>
    </row>
    <row r="30" spans="1:4" ht="94.5" x14ac:dyDescent="0.25">
      <c r="A30" s="20" t="s">
        <v>18</v>
      </c>
      <c r="B30" s="21" t="s">
        <v>117</v>
      </c>
      <c r="C30" s="12" t="s">
        <v>32</v>
      </c>
      <c r="D30" s="34">
        <v>80</v>
      </c>
    </row>
    <row r="31" spans="1:4" ht="15.75" x14ac:dyDescent="0.25">
      <c r="A31" s="20" t="s">
        <v>19</v>
      </c>
      <c r="B31" s="21" t="s">
        <v>63</v>
      </c>
      <c r="C31" s="12" t="s">
        <v>32</v>
      </c>
      <c r="D31" s="34">
        <v>80</v>
      </c>
    </row>
    <row r="32" spans="1:4" ht="31.5" x14ac:dyDescent="0.25">
      <c r="A32" s="20" t="s">
        <v>20</v>
      </c>
      <c r="B32" s="21" t="s">
        <v>51</v>
      </c>
      <c r="C32" s="12" t="s">
        <v>32</v>
      </c>
      <c r="D32" s="34">
        <v>10</v>
      </c>
    </row>
    <row r="33" spans="1:4" ht="94.5" x14ac:dyDescent="0.25">
      <c r="A33" s="20" t="s">
        <v>21</v>
      </c>
      <c r="B33" s="21" t="s">
        <v>39</v>
      </c>
      <c r="C33" s="12" t="s">
        <v>45</v>
      </c>
      <c r="D33" s="34">
        <v>4</v>
      </c>
    </row>
    <row r="34" spans="1:4" ht="47.25" x14ac:dyDescent="0.25">
      <c r="A34" s="20" t="s">
        <v>22</v>
      </c>
      <c r="B34" s="21" t="s">
        <v>40</v>
      </c>
      <c r="C34" s="12" t="s">
        <v>45</v>
      </c>
      <c r="D34" s="34">
        <v>2</v>
      </c>
    </row>
    <row r="35" spans="1:4" ht="47.25" x14ac:dyDescent="0.25">
      <c r="A35" s="20" t="s">
        <v>25</v>
      </c>
      <c r="B35" s="21" t="s">
        <v>36</v>
      </c>
      <c r="C35" s="12" t="s">
        <v>45</v>
      </c>
      <c r="D35" s="34">
        <v>2</v>
      </c>
    </row>
    <row r="36" spans="1:4" ht="78.75" x14ac:dyDescent="0.25">
      <c r="A36" s="20" t="s">
        <v>26</v>
      </c>
      <c r="B36" s="21" t="s">
        <v>35</v>
      </c>
      <c r="C36" s="12" t="s">
        <v>45</v>
      </c>
      <c r="D36" s="34">
        <v>100</v>
      </c>
    </row>
    <row r="37" spans="1:4" ht="63" x14ac:dyDescent="0.25">
      <c r="A37" s="20" t="s">
        <v>27</v>
      </c>
      <c r="B37" s="21" t="s">
        <v>119</v>
      </c>
      <c r="C37" s="12" t="s">
        <v>32</v>
      </c>
      <c r="D37" s="34">
        <v>450</v>
      </c>
    </row>
    <row r="38" spans="1:4" ht="94.5" x14ac:dyDescent="0.25">
      <c r="A38" s="20" t="s">
        <v>28</v>
      </c>
      <c r="B38" s="21" t="s">
        <v>118</v>
      </c>
      <c r="C38" s="12" t="s">
        <v>61</v>
      </c>
      <c r="D38" s="34">
        <v>3400</v>
      </c>
    </row>
    <row r="39" spans="1:4" ht="47.25" x14ac:dyDescent="0.25">
      <c r="A39" s="20" t="s">
        <v>30</v>
      </c>
      <c r="B39" s="21" t="s">
        <v>120</v>
      </c>
      <c r="C39" s="12" t="s">
        <v>61</v>
      </c>
      <c r="D39" s="34">
        <v>60</v>
      </c>
    </row>
    <row r="40" spans="1:4" ht="31.5" x14ac:dyDescent="0.25">
      <c r="A40" s="20" t="s">
        <v>31</v>
      </c>
      <c r="B40" s="21" t="s">
        <v>121</v>
      </c>
      <c r="C40" s="12" t="s">
        <v>61</v>
      </c>
      <c r="D40" s="34">
        <v>50</v>
      </c>
    </row>
    <row r="41" spans="1:4" ht="15.75" x14ac:dyDescent="0.25">
      <c r="A41" s="23">
        <v>4</v>
      </c>
      <c r="B41" s="24" t="s">
        <v>65</v>
      </c>
      <c r="C41" s="25"/>
      <c r="D41" s="80"/>
    </row>
    <row r="42" spans="1:4" ht="15.75" x14ac:dyDescent="0.25">
      <c r="A42" s="25" t="s">
        <v>66</v>
      </c>
      <c r="B42" s="26" t="s">
        <v>67</v>
      </c>
      <c r="C42" s="25" t="s">
        <v>32</v>
      </c>
      <c r="D42" s="80">
        <v>6000</v>
      </c>
    </row>
    <row r="43" spans="1:4" ht="15.75" x14ac:dyDescent="0.25">
      <c r="A43" s="25" t="s">
        <v>68</v>
      </c>
      <c r="B43" s="26" t="s">
        <v>122</v>
      </c>
      <c r="C43" s="25" t="s">
        <v>32</v>
      </c>
      <c r="D43" s="80">
        <v>880</v>
      </c>
    </row>
    <row r="44" spans="1:4" ht="15.75" x14ac:dyDescent="0.25">
      <c r="A44" s="25" t="s">
        <v>69</v>
      </c>
      <c r="B44" s="33" t="s">
        <v>107</v>
      </c>
      <c r="C44" s="12" t="s">
        <v>32</v>
      </c>
      <c r="D44" s="81">
        <v>210</v>
      </c>
    </row>
    <row r="45" spans="1:4" ht="15.75" x14ac:dyDescent="0.25">
      <c r="A45" s="25" t="s">
        <v>123</v>
      </c>
      <c r="B45" s="26" t="s">
        <v>108</v>
      </c>
      <c r="C45" s="25" t="s">
        <v>32</v>
      </c>
      <c r="D45" s="80">
        <v>1910</v>
      </c>
    </row>
    <row r="46" spans="1:4" ht="15.75" x14ac:dyDescent="0.25">
      <c r="A46" s="23">
        <v>5</v>
      </c>
      <c r="B46" s="24" t="s">
        <v>70</v>
      </c>
      <c r="C46" s="25"/>
      <c r="D46" s="80"/>
    </row>
    <row r="47" spans="1:4" ht="15.75" x14ac:dyDescent="0.25">
      <c r="A47" s="25" t="s">
        <v>71</v>
      </c>
      <c r="B47" s="26" t="s">
        <v>72</v>
      </c>
      <c r="C47" s="12" t="s">
        <v>61</v>
      </c>
      <c r="D47" s="80">
        <v>173</v>
      </c>
    </row>
    <row r="48" spans="1:4" ht="15.75" x14ac:dyDescent="0.25">
      <c r="A48" s="25" t="s">
        <v>73</v>
      </c>
      <c r="B48" s="26" t="s">
        <v>74</v>
      </c>
      <c r="C48" s="12" t="s">
        <v>61</v>
      </c>
      <c r="D48" s="80">
        <v>35</v>
      </c>
    </row>
    <row r="49" spans="1:4" ht="15.75" x14ac:dyDescent="0.25">
      <c r="A49" s="25" t="s">
        <v>75</v>
      </c>
      <c r="B49" s="26" t="s">
        <v>76</v>
      </c>
      <c r="C49" s="25" t="s">
        <v>45</v>
      </c>
      <c r="D49" s="80">
        <v>8</v>
      </c>
    </row>
    <row r="50" spans="1:4" ht="15.75" x14ac:dyDescent="0.25">
      <c r="A50" s="25" t="s">
        <v>77</v>
      </c>
      <c r="B50" s="26" t="s">
        <v>78</v>
      </c>
      <c r="C50" s="25" t="s">
        <v>45</v>
      </c>
      <c r="D50" s="80">
        <v>2</v>
      </c>
    </row>
    <row r="51" spans="1:4" ht="15.75" x14ac:dyDescent="0.25">
      <c r="A51" s="36">
        <v>6</v>
      </c>
      <c r="B51" s="32" t="s">
        <v>105</v>
      </c>
      <c r="C51" s="12"/>
      <c r="D51" s="82"/>
    </row>
    <row r="52" spans="1:4" ht="47.25" x14ac:dyDescent="0.25">
      <c r="A52" s="12" t="s">
        <v>89</v>
      </c>
      <c r="B52" s="30" t="s">
        <v>136</v>
      </c>
      <c r="C52" s="37"/>
      <c r="D52" s="34"/>
    </row>
    <row r="53" spans="1:4" ht="18" x14ac:dyDescent="0.25">
      <c r="A53" s="12" t="s">
        <v>90</v>
      </c>
      <c r="B53" s="30" t="s">
        <v>80</v>
      </c>
      <c r="C53" s="37" t="s">
        <v>134</v>
      </c>
      <c r="D53" s="34">
        <v>1260</v>
      </c>
    </row>
    <row r="54" spans="1:4" ht="18" x14ac:dyDescent="0.25">
      <c r="A54" s="12" t="s">
        <v>91</v>
      </c>
      <c r="B54" s="30" t="s">
        <v>81</v>
      </c>
      <c r="C54" s="37" t="s">
        <v>134</v>
      </c>
      <c r="D54" s="34">
        <v>270</v>
      </c>
    </row>
    <row r="55" spans="1:4" ht="18" x14ac:dyDescent="0.25">
      <c r="A55" s="12" t="s">
        <v>92</v>
      </c>
      <c r="B55" s="30" t="s">
        <v>82</v>
      </c>
      <c r="C55" s="37" t="s">
        <v>134</v>
      </c>
      <c r="D55" s="34">
        <v>270</v>
      </c>
    </row>
    <row r="56" spans="1:4" ht="47.25" x14ac:dyDescent="0.25">
      <c r="A56" s="12" t="s">
        <v>93</v>
      </c>
      <c r="B56" s="30" t="s">
        <v>85</v>
      </c>
      <c r="C56" s="37" t="s">
        <v>134</v>
      </c>
      <c r="D56" s="34">
        <v>1800</v>
      </c>
    </row>
    <row r="57" spans="1:4" ht="47.25" x14ac:dyDescent="0.25">
      <c r="A57" s="12" t="s">
        <v>94</v>
      </c>
      <c r="B57" s="30" t="s">
        <v>137</v>
      </c>
      <c r="C57" s="37" t="s">
        <v>134</v>
      </c>
      <c r="D57" s="82">
        <v>1776.24</v>
      </c>
    </row>
    <row r="58" spans="1:4" ht="31.5" x14ac:dyDescent="0.25">
      <c r="A58" s="12" t="s">
        <v>124</v>
      </c>
      <c r="B58" s="21" t="s">
        <v>131</v>
      </c>
      <c r="C58" s="12" t="s">
        <v>61</v>
      </c>
      <c r="D58" s="82">
        <v>1500</v>
      </c>
    </row>
    <row r="59" spans="1:4" ht="31.5" x14ac:dyDescent="0.25">
      <c r="A59" s="12" t="s">
        <v>125</v>
      </c>
      <c r="B59" s="21" t="s">
        <v>132</v>
      </c>
      <c r="C59" s="12" t="s">
        <v>61</v>
      </c>
      <c r="D59" s="82">
        <v>2500</v>
      </c>
    </row>
    <row r="60" spans="1:4" ht="63" x14ac:dyDescent="0.25">
      <c r="A60" s="12" t="s">
        <v>145</v>
      </c>
      <c r="B60" s="79" t="s">
        <v>138</v>
      </c>
      <c r="C60" s="12" t="s">
        <v>61</v>
      </c>
      <c r="D60" s="82">
        <v>2500</v>
      </c>
    </row>
    <row r="61" spans="1:4" ht="15.75" x14ac:dyDescent="0.25">
      <c r="A61" s="36">
        <v>7</v>
      </c>
      <c r="B61" s="31" t="s">
        <v>106</v>
      </c>
      <c r="C61" s="37"/>
      <c r="D61" s="34"/>
    </row>
    <row r="62" spans="1:4" ht="31.5" x14ac:dyDescent="0.25">
      <c r="A62" s="12" t="s">
        <v>79</v>
      </c>
      <c r="B62" s="30" t="s">
        <v>128</v>
      </c>
      <c r="C62" s="37"/>
      <c r="D62" s="34"/>
    </row>
    <row r="63" spans="1:4" ht="15.75" x14ac:dyDescent="0.25">
      <c r="A63" s="12" t="s">
        <v>83</v>
      </c>
      <c r="B63" s="30" t="s">
        <v>129</v>
      </c>
      <c r="C63" s="37" t="s">
        <v>32</v>
      </c>
      <c r="D63" s="34">
        <v>2500</v>
      </c>
    </row>
    <row r="64" spans="1:4" ht="15.75" x14ac:dyDescent="0.25">
      <c r="A64" s="12" t="s">
        <v>95</v>
      </c>
      <c r="B64" s="30" t="s">
        <v>130</v>
      </c>
      <c r="C64" s="37" t="s">
        <v>45</v>
      </c>
      <c r="D64" s="34">
        <v>2</v>
      </c>
    </row>
    <row r="65" spans="1:4" ht="31.5" x14ac:dyDescent="0.25">
      <c r="A65" s="12" t="s">
        <v>84</v>
      </c>
      <c r="B65" s="30" t="s">
        <v>139</v>
      </c>
      <c r="C65" s="37" t="s">
        <v>45</v>
      </c>
      <c r="D65" s="34">
        <v>4</v>
      </c>
    </row>
    <row r="66" spans="1:4" ht="31.5" x14ac:dyDescent="0.25">
      <c r="A66" s="12" t="s">
        <v>96</v>
      </c>
      <c r="B66" s="30" t="s">
        <v>140</v>
      </c>
      <c r="C66" s="37"/>
      <c r="D66" s="34"/>
    </row>
    <row r="67" spans="1:4" ht="15.75" x14ac:dyDescent="0.25">
      <c r="A67" s="12" t="s">
        <v>97</v>
      </c>
      <c r="B67" s="30" t="s">
        <v>86</v>
      </c>
      <c r="C67" s="37" t="s">
        <v>45</v>
      </c>
      <c r="D67" s="34">
        <v>3</v>
      </c>
    </row>
    <row r="68" spans="1:4" ht="15.75" x14ac:dyDescent="0.25">
      <c r="A68" s="12" t="s">
        <v>98</v>
      </c>
      <c r="B68" s="30" t="s">
        <v>87</v>
      </c>
      <c r="C68" s="37" t="s">
        <v>45</v>
      </c>
      <c r="D68" s="34">
        <v>4</v>
      </c>
    </row>
    <row r="69" spans="1:4" ht="31.5" x14ac:dyDescent="0.25">
      <c r="A69" s="12" t="s">
        <v>99</v>
      </c>
      <c r="B69" s="30" t="s">
        <v>127</v>
      </c>
      <c r="C69" s="37" t="s">
        <v>45</v>
      </c>
      <c r="D69" s="34">
        <v>4</v>
      </c>
    </row>
    <row r="70" spans="1:4" ht="31.5" x14ac:dyDescent="0.25">
      <c r="A70" s="12" t="s">
        <v>100</v>
      </c>
      <c r="B70" s="30" t="s">
        <v>88</v>
      </c>
      <c r="C70" s="37" t="s">
        <v>45</v>
      </c>
      <c r="D70" s="34">
        <v>5</v>
      </c>
    </row>
    <row r="71" spans="1:4" ht="63" x14ac:dyDescent="0.25">
      <c r="A71" s="12" t="s">
        <v>101</v>
      </c>
      <c r="B71" s="30" t="s">
        <v>126</v>
      </c>
      <c r="C71" s="37"/>
      <c r="D71" s="34"/>
    </row>
    <row r="72" spans="1:4" ht="15.75" x14ac:dyDescent="0.25">
      <c r="A72" s="12" t="s">
        <v>102</v>
      </c>
      <c r="B72" s="30" t="s">
        <v>141</v>
      </c>
      <c r="C72" s="37" t="s">
        <v>45</v>
      </c>
      <c r="D72" s="34">
        <v>5</v>
      </c>
    </row>
    <row r="73" spans="1:4" ht="15.75" x14ac:dyDescent="0.25">
      <c r="A73" s="12" t="s">
        <v>103</v>
      </c>
      <c r="B73" s="30" t="s">
        <v>142</v>
      </c>
      <c r="C73" s="37" t="s">
        <v>45</v>
      </c>
      <c r="D73" s="34">
        <v>5</v>
      </c>
    </row>
    <row r="74" spans="1:4" ht="15.75" x14ac:dyDescent="0.25">
      <c r="A74" s="12" t="s">
        <v>104</v>
      </c>
      <c r="B74" s="30" t="s">
        <v>143</v>
      </c>
      <c r="C74" s="37" t="s">
        <v>45</v>
      </c>
      <c r="D74" s="34">
        <v>90</v>
      </c>
    </row>
  </sheetData>
  <mergeCells count="4">
    <mergeCell ref="A1:D1"/>
    <mergeCell ref="A2:D2"/>
    <mergeCell ref="A3:D3"/>
    <mergeCell ref="B4:D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41"/>
  <sheetViews>
    <sheetView tabSelected="1" zoomScale="96" zoomScaleNormal="96" workbookViewId="0">
      <pane xSplit="7" ySplit="5" topLeftCell="S6" activePane="bottomRight" state="frozen"/>
      <selection pane="topRight" activeCell="H1" sqref="H1"/>
      <selection pane="bottomLeft" activeCell="A7" sqref="A7"/>
      <selection pane="bottomRight" activeCell="Y7" sqref="Y7"/>
    </sheetView>
  </sheetViews>
  <sheetFormatPr defaultRowHeight="15.75" x14ac:dyDescent="0.25"/>
  <cols>
    <col min="1" max="1" width="6.140625" style="13" customWidth="1"/>
    <col min="2" max="2" width="54.28515625" style="11" customWidth="1"/>
    <col min="3" max="3" width="6.140625" style="1" customWidth="1"/>
    <col min="4" max="4" width="10.5703125" style="2" customWidth="1"/>
    <col min="5" max="5" width="9.7109375" style="29" customWidth="1"/>
    <col min="6" max="6" width="14.42578125" style="2" customWidth="1"/>
    <col min="7" max="7" width="2.5703125" style="5" customWidth="1"/>
    <col min="8" max="16384" width="9.140625" style="5"/>
  </cols>
  <sheetData>
    <row r="1" spans="1:7" ht="18.75" x14ac:dyDescent="0.25">
      <c r="A1" s="93" t="s">
        <v>0</v>
      </c>
      <c r="B1" s="94"/>
      <c r="C1" s="94"/>
      <c r="D1" s="94"/>
      <c r="E1" s="94"/>
      <c r="F1" s="95"/>
    </row>
    <row r="2" spans="1:7" x14ac:dyDescent="0.25">
      <c r="A2" s="96" t="s">
        <v>133</v>
      </c>
      <c r="B2" s="90"/>
      <c r="C2" s="90"/>
      <c r="D2" s="90"/>
      <c r="E2" s="90"/>
      <c r="F2" s="97"/>
    </row>
    <row r="3" spans="1:7" ht="18.75" x14ac:dyDescent="0.25">
      <c r="A3" s="98" t="s">
        <v>146</v>
      </c>
      <c r="B3" s="99"/>
      <c r="C3" s="99"/>
      <c r="D3" s="99"/>
      <c r="E3" s="99"/>
      <c r="F3" s="87"/>
      <c r="G3" s="9"/>
    </row>
    <row r="4" spans="1:7" ht="11.25" customHeight="1" x14ac:dyDescent="0.25">
      <c r="A4" s="88"/>
      <c r="B4" s="86"/>
      <c r="C4" s="86"/>
      <c r="D4" s="86"/>
      <c r="E4" s="84"/>
      <c r="F4" s="85"/>
      <c r="G4" s="9"/>
    </row>
    <row r="5" spans="1:7" x14ac:dyDescent="0.25">
      <c r="A5" s="17" t="s">
        <v>1</v>
      </c>
      <c r="B5" s="18" t="s">
        <v>2</v>
      </c>
      <c r="C5" s="3" t="s">
        <v>45</v>
      </c>
      <c r="D5" s="4" t="s">
        <v>144</v>
      </c>
      <c r="E5" s="4" t="s">
        <v>3</v>
      </c>
      <c r="F5" s="4" t="s">
        <v>4</v>
      </c>
    </row>
    <row r="6" spans="1:7" x14ac:dyDescent="0.25">
      <c r="A6" s="40">
        <v>1</v>
      </c>
      <c r="B6" s="41" t="s">
        <v>24</v>
      </c>
      <c r="C6" s="42"/>
      <c r="D6" s="43"/>
      <c r="E6" s="44"/>
      <c r="F6" s="45"/>
    </row>
    <row r="7" spans="1:7" ht="94.5" x14ac:dyDescent="0.25">
      <c r="A7" s="46" t="s">
        <v>5</v>
      </c>
      <c r="B7" s="47" t="s">
        <v>59</v>
      </c>
      <c r="C7" s="48" t="s">
        <v>45</v>
      </c>
      <c r="D7" s="49">
        <v>1</v>
      </c>
      <c r="E7" s="50"/>
      <c r="F7" s="51">
        <f t="shared" ref="F7:F40" si="0">ROUND((D7*E7),2)</f>
        <v>0</v>
      </c>
    </row>
    <row r="8" spans="1:7" ht="31.5" x14ac:dyDescent="0.25">
      <c r="A8" s="46" t="s">
        <v>12</v>
      </c>
      <c r="B8" s="47" t="s">
        <v>23</v>
      </c>
      <c r="C8" s="48" t="s">
        <v>45</v>
      </c>
      <c r="D8" s="49">
        <v>1</v>
      </c>
      <c r="E8" s="50"/>
      <c r="F8" s="51">
        <f t="shared" si="0"/>
        <v>0</v>
      </c>
    </row>
    <row r="9" spans="1:7" ht="63" x14ac:dyDescent="0.25">
      <c r="A9" s="46" t="s">
        <v>43</v>
      </c>
      <c r="B9" s="47" t="s">
        <v>37</v>
      </c>
      <c r="C9" s="48" t="s">
        <v>45</v>
      </c>
      <c r="D9" s="52">
        <v>1</v>
      </c>
      <c r="E9" s="50"/>
      <c r="F9" s="51">
        <f t="shared" si="0"/>
        <v>0</v>
      </c>
    </row>
    <row r="10" spans="1:7" x14ac:dyDescent="0.25">
      <c r="A10" s="46" t="s">
        <v>46</v>
      </c>
      <c r="B10" s="47" t="s">
        <v>47</v>
      </c>
      <c r="C10" s="48"/>
      <c r="D10" s="52"/>
      <c r="E10" s="50"/>
      <c r="F10" s="51"/>
    </row>
    <row r="11" spans="1:7" x14ac:dyDescent="0.25">
      <c r="A11" s="46" t="s">
        <v>57</v>
      </c>
      <c r="B11" s="47" t="s">
        <v>48</v>
      </c>
      <c r="C11" s="48" t="s">
        <v>32</v>
      </c>
      <c r="D11" s="52">
        <v>200</v>
      </c>
      <c r="E11" s="50"/>
      <c r="F11" s="51">
        <f t="shared" si="0"/>
        <v>0</v>
      </c>
    </row>
    <row r="12" spans="1:7" x14ac:dyDescent="0.25">
      <c r="A12" s="53">
        <v>2</v>
      </c>
      <c r="B12" s="54" t="s">
        <v>8</v>
      </c>
      <c r="C12" s="48"/>
      <c r="D12" s="55"/>
      <c r="E12" s="50"/>
      <c r="F12" s="51"/>
    </row>
    <row r="13" spans="1:7" ht="94.5" x14ac:dyDescent="0.25">
      <c r="A13" s="46" t="s">
        <v>6</v>
      </c>
      <c r="B13" s="47" t="s">
        <v>38</v>
      </c>
      <c r="C13" s="48" t="s">
        <v>60</v>
      </c>
      <c r="D13" s="52">
        <v>16500</v>
      </c>
      <c r="E13" s="50"/>
      <c r="F13" s="51">
        <f>ROUND((D13*E13),2)</f>
        <v>0</v>
      </c>
    </row>
    <row r="14" spans="1:7" ht="94.5" x14ac:dyDescent="0.25">
      <c r="A14" s="46" t="s">
        <v>7</v>
      </c>
      <c r="B14" s="47" t="s">
        <v>64</v>
      </c>
      <c r="C14" s="48" t="s">
        <v>60</v>
      </c>
      <c r="D14" s="52">
        <v>9000</v>
      </c>
      <c r="E14" s="50"/>
      <c r="F14" s="51">
        <f t="shared" si="0"/>
        <v>0</v>
      </c>
    </row>
    <row r="15" spans="1:7" ht="173.25" x14ac:dyDescent="0.25">
      <c r="A15" s="46" t="s">
        <v>10</v>
      </c>
      <c r="B15" s="47" t="s">
        <v>110</v>
      </c>
      <c r="C15" s="48" t="s">
        <v>60</v>
      </c>
      <c r="D15" s="55">
        <v>500</v>
      </c>
      <c r="E15" s="50"/>
      <c r="F15" s="51">
        <f>ROUND((D15*E15),2)</f>
        <v>0</v>
      </c>
      <c r="G15" s="9"/>
    </row>
    <row r="16" spans="1:7" s="10" customFormat="1" ht="204.75" x14ac:dyDescent="0.25">
      <c r="A16" s="46" t="s">
        <v>11</v>
      </c>
      <c r="B16" s="47" t="s">
        <v>111</v>
      </c>
      <c r="C16" s="48" t="s">
        <v>60</v>
      </c>
      <c r="D16" s="55">
        <v>1500</v>
      </c>
      <c r="E16" s="50"/>
      <c r="F16" s="51">
        <f t="shared" ref="F16:F19" si="1">ROUND((D16*E16),2)</f>
        <v>0</v>
      </c>
    </row>
    <row r="17" spans="1:7" ht="31.5" x14ac:dyDescent="0.25">
      <c r="A17" s="46" t="s">
        <v>13</v>
      </c>
      <c r="B17" s="47" t="s">
        <v>49</v>
      </c>
      <c r="C17" s="48" t="s">
        <v>60</v>
      </c>
      <c r="D17" s="55">
        <v>120</v>
      </c>
      <c r="E17" s="50"/>
      <c r="F17" s="51">
        <f t="shared" si="1"/>
        <v>0</v>
      </c>
      <c r="G17" s="9"/>
    </row>
    <row r="18" spans="1:7" ht="47.25" x14ac:dyDescent="0.25">
      <c r="A18" s="46" t="s">
        <v>41</v>
      </c>
      <c r="B18" s="47" t="s">
        <v>34</v>
      </c>
      <c r="C18" s="48" t="s">
        <v>60</v>
      </c>
      <c r="D18" s="55">
        <v>120</v>
      </c>
      <c r="E18" s="50"/>
      <c r="F18" s="51">
        <f t="shared" si="1"/>
        <v>0</v>
      </c>
      <c r="G18" s="9"/>
    </row>
    <row r="19" spans="1:7" ht="110.25" x14ac:dyDescent="0.25">
      <c r="A19" s="46" t="s">
        <v>29</v>
      </c>
      <c r="B19" s="56" t="s">
        <v>135</v>
      </c>
      <c r="C19" s="48" t="s">
        <v>42</v>
      </c>
      <c r="D19" s="55">
        <v>450</v>
      </c>
      <c r="E19" s="50"/>
      <c r="F19" s="51">
        <f t="shared" si="1"/>
        <v>0</v>
      </c>
    </row>
    <row r="20" spans="1:7" ht="78.75" x14ac:dyDescent="0.25">
      <c r="A20" s="46" t="s">
        <v>58</v>
      </c>
      <c r="B20" s="47" t="s">
        <v>112</v>
      </c>
      <c r="C20" s="48" t="s">
        <v>60</v>
      </c>
      <c r="D20" s="55">
        <v>16500</v>
      </c>
      <c r="E20" s="50"/>
      <c r="F20" s="51">
        <f t="shared" si="0"/>
        <v>0</v>
      </c>
    </row>
    <row r="21" spans="1:7" ht="141.75" x14ac:dyDescent="0.25">
      <c r="A21" s="46" t="s">
        <v>33</v>
      </c>
      <c r="B21" s="47" t="s">
        <v>113</v>
      </c>
      <c r="C21" s="48" t="s">
        <v>60</v>
      </c>
      <c r="D21" s="55">
        <v>1500</v>
      </c>
      <c r="E21" s="50"/>
      <c r="F21" s="51">
        <f t="shared" si="0"/>
        <v>0</v>
      </c>
    </row>
    <row r="22" spans="1:7" ht="63" x14ac:dyDescent="0.25">
      <c r="A22" s="46" t="s">
        <v>62</v>
      </c>
      <c r="B22" s="47" t="s">
        <v>114</v>
      </c>
      <c r="C22" s="48" t="s">
        <v>60</v>
      </c>
      <c r="D22" s="55">
        <v>1000</v>
      </c>
      <c r="E22" s="50"/>
      <c r="F22" s="51">
        <f>ROUND((D22*E22),2)</f>
        <v>0</v>
      </c>
    </row>
    <row r="23" spans="1:7" x14ac:dyDescent="0.25">
      <c r="A23" s="53">
        <v>3</v>
      </c>
      <c r="B23" s="54" t="s">
        <v>44</v>
      </c>
      <c r="C23" s="48"/>
      <c r="D23" s="55"/>
      <c r="E23" s="50"/>
      <c r="F23" s="51"/>
    </row>
    <row r="24" spans="1:7" x14ac:dyDescent="0.25">
      <c r="A24" s="46" t="s">
        <v>14</v>
      </c>
      <c r="B24" s="47" t="s">
        <v>52</v>
      </c>
      <c r="C24" s="48"/>
      <c r="D24" s="55"/>
      <c r="E24" s="50"/>
      <c r="F24" s="51"/>
    </row>
    <row r="25" spans="1:7" x14ac:dyDescent="0.25">
      <c r="A25" s="46" t="s">
        <v>53</v>
      </c>
      <c r="B25" s="47" t="s">
        <v>54</v>
      </c>
      <c r="C25" s="48" t="s">
        <v>45</v>
      </c>
      <c r="D25" s="55">
        <v>8</v>
      </c>
      <c r="E25" s="50"/>
      <c r="F25" s="51">
        <f t="shared" ref="F25:F26" si="2">ROUND((D25*E25),2)</f>
        <v>0</v>
      </c>
    </row>
    <row r="26" spans="1:7" x14ac:dyDescent="0.25">
      <c r="A26" s="46" t="s">
        <v>55</v>
      </c>
      <c r="B26" s="47" t="s">
        <v>56</v>
      </c>
      <c r="C26" s="48" t="s">
        <v>32</v>
      </c>
      <c r="D26" s="55">
        <v>115</v>
      </c>
      <c r="E26" s="50"/>
      <c r="F26" s="51">
        <f t="shared" si="2"/>
        <v>0</v>
      </c>
    </row>
    <row r="27" spans="1:7" ht="202.5" customHeight="1" x14ac:dyDescent="0.25">
      <c r="A27" s="46" t="s">
        <v>15</v>
      </c>
      <c r="B27" s="47" t="s">
        <v>115</v>
      </c>
      <c r="C27" s="48" t="s">
        <v>32</v>
      </c>
      <c r="D27" s="55">
        <v>1963</v>
      </c>
      <c r="E27" s="50"/>
      <c r="F27" s="51">
        <f t="shared" si="0"/>
        <v>0</v>
      </c>
    </row>
    <row r="28" spans="1:7" x14ac:dyDescent="0.25">
      <c r="A28" s="46" t="s">
        <v>16</v>
      </c>
      <c r="B28" s="47" t="s">
        <v>50</v>
      </c>
      <c r="C28" s="48" t="s">
        <v>32</v>
      </c>
      <c r="D28" s="55">
        <v>100</v>
      </c>
      <c r="E28" s="50"/>
      <c r="F28" s="51">
        <f t="shared" si="0"/>
        <v>0</v>
      </c>
    </row>
    <row r="29" spans="1:7" ht="31.5" x14ac:dyDescent="0.25">
      <c r="A29" s="46" t="s">
        <v>17</v>
      </c>
      <c r="B29" s="47" t="s">
        <v>116</v>
      </c>
      <c r="C29" s="48" t="s">
        <v>32</v>
      </c>
      <c r="D29" s="55">
        <v>120</v>
      </c>
      <c r="E29" s="50"/>
      <c r="F29" s="51">
        <f t="shared" ref="F29" si="3">ROUND((D29*E29),2)</f>
        <v>0</v>
      </c>
    </row>
    <row r="30" spans="1:7" ht="126" x14ac:dyDescent="0.25">
      <c r="A30" s="46" t="s">
        <v>18</v>
      </c>
      <c r="B30" s="47" t="s">
        <v>117</v>
      </c>
      <c r="C30" s="48" t="s">
        <v>32</v>
      </c>
      <c r="D30" s="55">
        <v>80</v>
      </c>
      <c r="E30" s="50"/>
      <c r="F30" s="51">
        <f t="shared" si="0"/>
        <v>0</v>
      </c>
    </row>
    <row r="31" spans="1:7" ht="31.5" x14ac:dyDescent="0.25">
      <c r="A31" s="46" t="s">
        <v>19</v>
      </c>
      <c r="B31" s="47" t="s">
        <v>63</v>
      </c>
      <c r="C31" s="48" t="s">
        <v>32</v>
      </c>
      <c r="D31" s="55">
        <v>80</v>
      </c>
      <c r="E31" s="50"/>
      <c r="F31" s="51">
        <f>ROUND((D31*E31),2)</f>
        <v>0</v>
      </c>
    </row>
    <row r="32" spans="1:7" ht="31.5" x14ac:dyDescent="0.25">
      <c r="A32" s="46" t="s">
        <v>20</v>
      </c>
      <c r="B32" s="47" t="s">
        <v>51</v>
      </c>
      <c r="C32" s="48" t="s">
        <v>32</v>
      </c>
      <c r="D32" s="55">
        <v>10</v>
      </c>
      <c r="E32" s="50"/>
      <c r="F32" s="51">
        <f t="shared" ref="F32" si="4">ROUND((D32*E32),2)</f>
        <v>0</v>
      </c>
    </row>
    <row r="33" spans="1:6" ht="141.75" x14ac:dyDescent="0.25">
      <c r="A33" s="46" t="s">
        <v>21</v>
      </c>
      <c r="B33" s="47" t="s">
        <v>39</v>
      </c>
      <c r="C33" s="48" t="s">
        <v>45</v>
      </c>
      <c r="D33" s="55">
        <v>4</v>
      </c>
      <c r="E33" s="50"/>
      <c r="F33" s="51">
        <f t="shared" si="0"/>
        <v>0</v>
      </c>
    </row>
    <row r="34" spans="1:6" ht="78.75" x14ac:dyDescent="0.25">
      <c r="A34" s="46" t="s">
        <v>22</v>
      </c>
      <c r="B34" s="47" t="s">
        <v>40</v>
      </c>
      <c r="C34" s="48" t="s">
        <v>45</v>
      </c>
      <c r="D34" s="55">
        <v>2</v>
      </c>
      <c r="E34" s="50"/>
      <c r="F34" s="51">
        <f t="shared" si="0"/>
        <v>0</v>
      </c>
    </row>
    <row r="35" spans="1:6" ht="63" x14ac:dyDescent="0.25">
      <c r="A35" s="46" t="s">
        <v>25</v>
      </c>
      <c r="B35" s="47" t="s">
        <v>36</v>
      </c>
      <c r="C35" s="48" t="s">
        <v>45</v>
      </c>
      <c r="D35" s="55">
        <v>2</v>
      </c>
      <c r="E35" s="50"/>
      <c r="F35" s="51">
        <f t="shared" si="0"/>
        <v>0</v>
      </c>
    </row>
    <row r="36" spans="1:6" ht="102" customHeight="1" x14ac:dyDescent="0.25">
      <c r="A36" s="46" t="s">
        <v>26</v>
      </c>
      <c r="B36" s="47" t="s">
        <v>35</v>
      </c>
      <c r="C36" s="48" t="s">
        <v>45</v>
      </c>
      <c r="D36" s="55">
        <v>100</v>
      </c>
      <c r="E36" s="50"/>
      <c r="F36" s="51">
        <f t="shared" si="0"/>
        <v>0</v>
      </c>
    </row>
    <row r="37" spans="1:6" ht="94.5" x14ac:dyDescent="0.25">
      <c r="A37" s="46" t="s">
        <v>27</v>
      </c>
      <c r="B37" s="47" t="s">
        <v>119</v>
      </c>
      <c r="C37" s="48" t="s">
        <v>32</v>
      </c>
      <c r="D37" s="55">
        <v>450</v>
      </c>
      <c r="E37" s="50"/>
      <c r="F37" s="51">
        <f t="shared" si="0"/>
        <v>0</v>
      </c>
    </row>
    <row r="38" spans="1:6" ht="141.75" x14ac:dyDescent="0.25">
      <c r="A38" s="46" t="s">
        <v>28</v>
      </c>
      <c r="B38" s="47" t="s">
        <v>118</v>
      </c>
      <c r="C38" s="48" t="s">
        <v>61</v>
      </c>
      <c r="D38" s="55">
        <v>3400</v>
      </c>
      <c r="E38" s="50"/>
      <c r="F38" s="51">
        <f t="shared" ref="F38:F39" si="5">ROUND((D38*E38),2)</f>
        <v>0</v>
      </c>
    </row>
    <row r="39" spans="1:6" ht="78.75" x14ac:dyDescent="0.25">
      <c r="A39" s="46" t="s">
        <v>30</v>
      </c>
      <c r="B39" s="47" t="s">
        <v>120</v>
      </c>
      <c r="C39" s="48" t="s">
        <v>61</v>
      </c>
      <c r="D39" s="55">
        <v>60</v>
      </c>
      <c r="E39" s="50"/>
      <c r="F39" s="51">
        <f t="shared" si="5"/>
        <v>0</v>
      </c>
    </row>
    <row r="40" spans="1:6" ht="31.5" x14ac:dyDescent="0.25">
      <c r="A40" s="46" t="s">
        <v>31</v>
      </c>
      <c r="B40" s="47" t="s">
        <v>121</v>
      </c>
      <c r="C40" s="48" t="s">
        <v>61</v>
      </c>
      <c r="D40" s="55">
        <v>50</v>
      </c>
      <c r="E40" s="50"/>
      <c r="F40" s="51">
        <f t="shared" si="0"/>
        <v>0</v>
      </c>
    </row>
    <row r="41" spans="1:6" x14ac:dyDescent="0.25">
      <c r="A41" s="57">
        <v>4</v>
      </c>
      <c r="B41" s="58" t="s">
        <v>65</v>
      </c>
      <c r="C41" s="59"/>
      <c r="D41" s="60"/>
      <c r="E41" s="50"/>
      <c r="F41" s="61"/>
    </row>
    <row r="42" spans="1:6" x14ac:dyDescent="0.25">
      <c r="A42" s="62" t="s">
        <v>66</v>
      </c>
      <c r="B42" s="63" t="s">
        <v>67</v>
      </c>
      <c r="C42" s="59" t="s">
        <v>32</v>
      </c>
      <c r="D42" s="60">
        <v>6000</v>
      </c>
      <c r="E42" s="50"/>
      <c r="F42" s="61">
        <f t="shared" ref="F42:F50" si="6">ROUND((E42*D42),2)</f>
        <v>0</v>
      </c>
    </row>
    <row r="43" spans="1:6" x14ac:dyDescent="0.25">
      <c r="A43" s="62" t="s">
        <v>68</v>
      </c>
      <c r="B43" s="63" t="s">
        <v>122</v>
      </c>
      <c r="C43" s="59" t="s">
        <v>32</v>
      </c>
      <c r="D43" s="60">
        <v>880</v>
      </c>
      <c r="E43" s="50"/>
      <c r="F43" s="61">
        <f t="shared" ref="F43" si="7">ROUND((E43*D43),2)</f>
        <v>0</v>
      </c>
    </row>
    <row r="44" spans="1:6" s="10" customFormat="1" ht="31.5" x14ac:dyDescent="0.25">
      <c r="A44" s="62" t="s">
        <v>69</v>
      </c>
      <c r="B44" s="64" t="s">
        <v>107</v>
      </c>
      <c r="C44" s="48" t="s">
        <v>32</v>
      </c>
      <c r="D44" s="50">
        <v>210</v>
      </c>
      <c r="E44" s="50"/>
      <c r="F44" s="51">
        <f t="shared" si="6"/>
        <v>0</v>
      </c>
    </row>
    <row r="45" spans="1:6" ht="31.5" x14ac:dyDescent="0.25">
      <c r="A45" s="62" t="s">
        <v>123</v>
      </c>
      <c r="B45" s="63" t="s">
        <v>108</v>
      </c>
      <c r="C45" s="59" t="s">
        <v>32</v>
      </c>
      <c r="D45" s="60">
        <v>1910</v>
      </c>
      <c r="E45" s="50"/>
      <c r="F45" s="61">
        <f t="shared" si="6"/>
        <v>0</v>
      </c>
    </row>
    <row r="46" spans="1:6" x14ac:dyDescent="0.25">
      <c r="A46" s="57">
        <v>5</v>
      </c>
      <c r="B46" s="58" t="s">
        <v>70</v>
      </c>
      <c r="C46" s="59"/>
      <c r="D46" s="60"/>
      <c r="E46" s="50"/>
      <c r="F46" s="61"/>
    </row>
    <row r="47" spans="1:6" x14ac:dyDescent="0.25">
      <c r="A47" s="62" t="s">
        <v>71</v>
      </c>
      <c r="B47" s="63" t="s">
        <v>72</v>
      </c>
      <c r="C47" s="48" t="s">
        <v>61</v>
      </c>
      <c r="D47" s="60">
        <v>173</v>
      </c>
      <c r="E47" s="50"/>
      <c r="F47" s="61">
        <f t="shared" si="6"/>
        <v>0</v>
      </c>
    </row>
    <row r="48" spans="1:6" x14ac:dyDescent="0.25">
      <c r="A48" s="62" t="s">
        <v>73</v>
      </c>
      <c r="B48" s="63" t="s">
        <v>74</v>
      </c>
      <c r="C48" s="48" t="s">
        <v>61</v>
      </c>
      <c r="D48" s="60">
        <v>35</v>
      </c>
      <c r="E48" s="50"/>
      <c r="F48" s="61">
        <f t="shared" si="6"/>
        <v>0</v>
      </c>
    </row>
    <row r="49" spans="1:6" x14ac:dyDescent="0.25">
      <c r="A49" s="62" t="s">
        <v>75</v>
      </c>
      <c r="B49" s="63" t="s">
        <v>76</v>
      </c>
      <c r="C49" s="59" t="s">
        <v>45</v>
      </c>
      <c r="D49" s="60">
        <v>8</v>
      </c>
      <c r="E49" s="50"/>
      <c r="F49" s="61">
        <f t="shared" si="6"/>
        <v>0</v>
      </c>
    </row>
    <row r="50" spans="1:6" x14ac:dyDescent="0.25">
      <c r="A50" s="62" t="s">
        <v>77</v>
      </c>
      <c r="B50" s="63" t="s">
        <v>78</v>
      </c>
      <c r="C50" s="59" t="s">
        <v>45</v>
      </c>
      <c r="D50" s="60">
        <v>2</v>
      </c>
      <c r="E50" s="50"/>
      <c r="F50" s="61">
        <f t="shared" si="6"/>
        <v>0</v>
      </c>
    </row>
    <row r="51" spans="1:6" x14ac:dyDescent="0.25">
      <c r="A51" s="65">
        <v>6</v>
      </c>
      <c r="B51" s="66" t="s">
        <v>105</v>
      </c>
      <c r="C51" s="48"/>
      <c r="D51" s="67"/>
      <c r="E51" s="67"/>
      <c r="F51" s="68"/>
    </row>
    <row r="52" spans="1:6" ht="63" x14ac:dyDescent="0.25">
      <c r="A52" s="69" t="s">
        <v>89</v>
      </c>
      <c r="B52" s="70" t="s">
        <v>136</v>
      </c>
      <c r="C52" s="71"/>
      <c r="D52" s="55"/>
      <c r="E52" s="55"/>
      <c r="F52" s="72"/>
    </row>
    <row r="53" spans="1:6" ht="18" x14ac:dyDescent="0.25">
      <c r="A53" s="69" t="s">
        <v>90</v>
      </c>
      <c r="B53" s="70" t="s">
        <v>80</v>
      </c>
      <c r="C53" s="71" t="s">
        <v>134</v>
      </c>
      <c r="D53" s="55">
        <v>1260</v>
      </c>
      <c r="E53" s="55"/>
      <c r="F53" s="72">
        <f t="shared" ref="F53:F74" si="8">ROUND((D53*E53),2)</f>
        <v>0</v>
      </c>
    </row>
    <row r="54" spans="1:6" ht="18" x14ac:dyDescent="0.25">
      <c r="A54" s="69" t="s">
        <v>91</v>
      </c>
      <c r="B54" s="70" t="s">
        <v>81</v>
      </c>
      <c r="C54" s="71" t="s">
        <v>134</v>
      </c>
      <c r="D54" s="55">
        <v>270</v>
      </c>
      <c r="E54" s="55"/>
      <c r="F54" s="72">
        <f t="shared" si="8"/>
        <v>0</v>
      </c>
    </row>
    <row r="55" spans="1:6" ht="18" x14ac:dyDescent="0.25">
      <c r="A55" s="69" t="s">
        <v>92</v>
      </c>
      <c r="B55" s="70" t="s">
        <v>82</v>
      </c>
      <c r="C55" s="71" t="s">
        <v>134</v>
      </c>
      <c r="D55" s="55">
        <v>270</v>
      </c>
      <c r="E55" s="55"/>
      <c r="F55" s="72">
        <f t="shared" si="8"/>
        <v>0</v>
      </c>
    </row>
    <row r="56" spans="1:6" ht="63" x14ac:dyDescent="0.25">
      <c r="A56" s="69" t="s">
        <v>93</v>
      </c>
      <c r="B56" s="70" t="s">
        <v>85</v>
      </c>
      <c r="C56" s="71" t="s">
        <v>134</v>
      </c>
      <c r="D56" s="55">
        <v>1800</v>
      </c>
      <c r="E56" s="55"/>
      <c r="F56" s="72">
        <f>ROUND((D56*E56),2)</f>
        <v>0</v>
      </c>
    </row>
    <row r="57" spans="1:6" ht="63" x14ac:dyDescent="0.25">
      <c r="A57" s="69" t="s">
        <v>94</v>
      </c>
      <c r="B57" s="70" t="s">
        <v>137</v>
      </c>
      <c r="C57" s="71" t="s">
        <v>134</v>
      </c>
      <c r="D57" s="67">
        <v>1776.24</v>
      </c>
      <c r="E57" s="55"/>
      <c r="F57" s="72">
        <f t="shared" si="8"/>
        <v>0</v>
      </c>
    </row>
    <row r="58" spans="1:6" ht="47.25" x14ac:dyDescent="0.25">
      <c r="A58" s="69" t="s">
        <v>124</v>
      </c>
      <c r="B58" s="47" t="s">
        <v>131</v>
      </c>
      <c r="C58" s="48" t="s">
        <v>61</v>
      </c>
      <c r="D58" s="67">
        <v>1500</v>
      </c>
      <c r="E58" s="55"/>
      <c r="F58" s="72">
        <f t="shared" si="8"/>
        <v>0</v>
      </c>
    </row>
    <row r="59" spans="1:6" ht="47.25" x14ac:dyDescent="0.25">
      <c r="A59" s="69" t="s">
        <v>125</v>
      </c>
      <c r="B59" s="47" t="s">
        <v>132</v>
      </c>
      <c r="C59" s="48" t="s">
        <v>61</v>
      </c>
      <c r="D59" s="67">
        <v>2500</v>
      </c>
      <c r="E59" s="55"/>
      <c r="F59" s="72">
        <f t="shared" ref="F59" si="9">ROUND((D59*E59),2)</f>
        <v>0</v>
      </c>
    </row>
    <row r="60" spans="1:6" ht="78.75" x14ac:dyDescent="0.25">
      <c r="A60" s="69" t="s">
        <v>145</v>
      </c>
      <c r="B60" s="56" t="s">
        <v>138</v>
      </c>
      <c r="C60" s="48" t="s">
        <v>61</v>
      </c>
      <c r="D60" s="67">
        <v>2500</v>
      </c>
      <c r="E60" s="55"/>
      <c r="F60" s="72">
        <f t="shared" ref="F60" si="10">ROUND((D60*E60),2)</f>
        <v>0</v>
      </c>
    </row>
    <row r="61" spans="1:6" x14ac:dyDescent="0.25">
      <c r="A61" s="65">
        <v>7</v>
      </c>
      <c r="B61" s="73" t="s">
        <v>106</v>
      </c>
      <c r="C61" s="71"/>
      <c r="D61" s="55"/>
      <c r="E61" s="55"/>
      <c r="F61" s="72"/>
    </row>
    <row r="62" spans="1:6" ht="31.5" x14ac:dyDescent="0.25">
      <c r="A62" s="69" t="s">
        <v>79</v>
      </c>
      <c r="B62" s="70" t="s">
        <v>128</v>
      </c>
      <c r="C62" s="71"/>
      <c r="D62" s="55"/>
      <c r="E62" s="55"/>
      <c r="F62" s="72"/>
    </row>
    <row r="63" spans="1:6" x14ac:dyDescent="0.25">
      <c r="A63" s="69" t="s">
        <v>83</v>
      </c>
      <c r="B63" s="70" t="s">
        <v>129</v>
      </c>
      <c r="C63" s="71" t="s">
        <v>32</v>
      </c>
      <c r="D63" s="55">
        <v>2500</v>
      </c>
      <c r="E63" s="55"/>
      <c r="F63" s="72">
        <f t="shared" si="8"/>
        <v>0</v>
      </c>
    </row>
    <row r="64" spans="1:6" ht="31.5" x14ac:dyDescent="0.25">
      <c r="A64" s="69" t="s">
        <v>95</v>
      </c>
      <c r="B64" s="70" t="s">
        <v>130</v>
      </c>
      <c r="C64" s="71" t="s">
        <v>45</v>
      </c>
      <c r="D64" s="55">
        <v>2</v>
      </c>
      <c r="E64" s="55"/>
      <c r="F64" s="72">
        <f t="shared" si="8"/>
        <v>0</v>
      </c>
    </row>
    <row r="65" spans="1:6" ht="31.5" x14ac:dyDescent="0.25">
      <c r="A65" s="69" t="s">
        <v>84</v>
      </c>
      <c r="B65" s="70" t="s">
        <v>139</v>
      </c>
      <c r="C65" s="71" t="s">
        <v>45</v>
      </c>
      <c r="D65" s="55">
        <v>4</v>
      </c>
      <c r="E65" s="55"/>
      <c r="F65" s="72">
        <f t="shared" si="8"/>
        <v>0</v>
      </c>
    </row>
    <row r="66" spans="1:6" ht="47.25" x14ac:dyDescent="0.25">
      <c r="A66" s="69" t="s">
        <v>96</v>
      </c>
      <c r="B66" s="70" t="s">
        <v>140</v>
      </c>
      <c r="C66" s="71"/>
      <c r="D66" s="55"/>
      <c r="E66" s="55"/>
      <c r="F66" s="72"/>
    </row>
    <row r="67" spans="1:6" x14ac:dyDescent="0.25">
      <c r="A67" s="69" t="s">
        <v>97</v>
      </c>
      <c r="B67" s="70" t="s">
        <v>86</v>
      </c>
      <c r="C67" s="71" t="s">
        <v>45</v>
      </c>
      <c r="D67" s="55">
        <v>3</v>
      </c>
      <c r="E67" s="55"/>
      <c r="F67" s="72">
        <f t="shared" si="8"/>
        <v>0</v>
      </c>
    </row>
    <row r="68" spans="1:6" x14ac:dyDescent="0.25">
      <c r="A68" s="69" t="s">
        <v>98</v>
      </c>
      <c r="B68" s="70" t="s">
        <v>87</v>
      </c>
      <c r="C68" s="71" t="s">
        <v>45</v>
      </c>
      <c r="D68" s="55">
        <v>4</v>
      </c>
      <c r="E68" s="55"/>
      <c r="F68" s="72">
        <f t="shared" si="8"/>
        <v>0</v>
      </c>
    </row>
    <row r="69" spans="1:6" ht="47.25" x14ac:dyDescent="0.25">
      <c r="A69" s="69" t="s">
        <v>99</v>
      </c>
      <c r="B69" s="70" t="s">
        <v>127</v>
      </c>
      <c r="C69" s="71" t="s">
        <v>45</v>
      </c>
      <c r="D69" s="55">
        <v>4</v>
      </c>
      <c r="E69" s="55"/>
      <c r="F69" s="72">
        <f t="shared" si="8"/>
        <v>0</v>
      </c>
    </row>
    <row r="70" spans="1:6" ht="47.25" x14ac:dyDescent="0.25">
      <c r="A70" s="69" t="s">
        <v>100</v>
      </c>
      <c r="B70" s="70" t="s">
        <v>88</v>
      </c>
      <c r="C70" s="71" t="s">
        <v>45</v>
      </c>
      <c r="D70" s="55">
        <v>5</v>
      </c>
      <c r="E70" s="55"/>
      <c r="F70" s="72">
        <f t="shared" si="8"/>
        <v>0</v>
      </c>
    </row>
    <row r="71" spans="1:6" ht="78.75" x14ac:dyDescent="0.25">
      <c r="A71" s="69" t="s">
        <v>101</v>
      </c>
      <c r="B71" s="70" t="s">
        <v>126</v>
      </c>
      <c r="C71" s="71"/>
      <c r="D71" s="55"/>
      <c r="E71" s="55"/>
      <c r="F71" s="72"/>
    </row>
    <row r="72" spans="1:6" x14ac:dyDescent="0.25">
      <c r="A72" s="69" t="s">
        <v>102</v>
      </c>
      <c r="B72" s="70" t="s">
        <v>141</v>
      </c>
      <c r="C72" s="71" t="s">
        <v>45</v>
      </c>
      <c r="D72" s="55">
        <v>5</v>
      </c>
      <c r="E72" s="55"/>
      <c r="F72" s="72">
        <f t="shared" si="8"/>
        <v>0</v>
      </c>
    </row>
    <row r="73" spans="1:6" x14ac:dyDescent="0.25">
      <c r="A73" s="69" t="s">
        <v>103</v>
      </c>
      <c r="B73" s="70" t="s">
        <v>142</v>
      </c>
      <c r="C73" s="71" t="s">
        <v>45</v>
      </c>
      <c r="D73" s="55">
        <v>5</v>
      </c>
      <c r="E73" s="55"/>
      <c r="F73" s="72">
        <f t="shared" si="8"/>
        <v>0</v>
      </c>
    </row>
    <row r="74" spans="1:6" x14ac:dyDescent="0.25">
      <c r="A74" s="74" t="s">
        <v>104</v>
      </c>
      <c r="B74" s="75" t="s">
        <v>143</v>
      </c>
      <c r="C74" s="76" t="s">
        <v>45</v>
      </c>
      <c r="D74" s="77">
        <v>90</v>
      </c>
      <c r="E74" s="77"/>
      <c r="F74" s="78">
        <f t="shared" si="8"/>
        <v>0</v>
      </c>
    </row>
    <row r="75" spans="1:6" ht="18.75" x14ac:dyDescent="0.25">
      <c r="A75" s="14"/>
      <c r="B75" s="38" t="s">
        <v>9</v>
      </c>
      <c r="C75" s="16"/>
      <c r="D75" s="6"/>
      <c r="E75" s="27"/>
      <c r="F75" s="39">
        <f>SUM(F7:F74)</f>
        <v>0</v>
      </c>
    </row>
    <row r="76" spans="1:6" x14ac:dyDescent="0.25">
      <c r="C76" s="7"/>
      <c r="D76" s="8"/>
      <c r="E76" s="28"/>
      <c r="F76" s="5"/>
    </row>
    <row r="77" spans="1:6" x14ac:dyDescent="0.25">
      <c r="C77" s="7"/>
      <c r="D77" s="8"/>
      <c r="E77" s="28"/>
      <c r="F77" s="8"/>
    </row>
    <row r="78" spans="1:6" x14ac:dyDescent="0.25">
      <c r="B78" s="15"/>
      <c r="C78" s="7"/>
      <c r="D78" s="8"/>
      <c r="E78" s="28"/>
      <c r="F78" s="8"/>
    </row>
    <row r="79" spans="1:6" x14ac:dyDescent="0.25">
      <c r="C79" s="7"/>
      <c r="D79" s="8"/>
      <c r="E79" s="28"/>
      <c r="F79" s="8"/>
    </row>
    <row r="80" spans="1:6" x14ac:dyDescent="0.25">
      <c r="C80" s="7"/>
      <c r="D80" s="8"/>
      <c r="E80" s="28"/>
      <c r="F80" s="8"/>
    </row>
    <row r="81" spans="3:6" x14ac:dyDescent="0.25">
      <c r="C81" s="7"/>
      <c r="D81" s="8"/>
      <c r="E81" s="28"/>
      <c r="F81" s="8"/>
    </row>
    <row r="82" spans="3:6" x14ac:dyDescent="0.25">
      <c r="C82" s="7"/>
      <c r="D82" s="8"/>
      <c r="E82" s="28"/>
      <c r="F82" s="8"/>
    </row>
    <row r="83" spans="3:6" x14ac:dyDescent="0.25">
      <c r="C83" s="7"/>
      <c r="D83" s="8"/>
      <c r="E83" s="28"/>
      <c r="F83" s="8"/>
    </row>
    <row r="84" spans="3:6" x14ac:dyDescent="0.25">
      <c r="C84" s="7"/>
      <c r="D84" s="8"/>
      <c r="E84" s="28"/>
      <c r="F84" s="8"/>
    </row>
    <row r="85" spans="3:6" x14ac:dyDescent="0.25">
      <c r="C85" s="7"/>
      <c r="D85" s="8"/>
      <c r="E85" s="28"/>
      <c r="F85" s="8"/>
    </row>
    <row r="86" spans="3:6" x14ac:dyDescent="0.25">
      <c r="C86" s="7"/>
      <c r="D86" s="8"/>
      <c r="E86" s="28"/>
      <c r="F86" s="8"/>
    </row>
    <row r="87" spans="3:6" x14ac:dyDescent="0.25">
      <c r="C87" s="7"/>
      <c r="D87" s="8"/>
      <c r="E87" s="28"/>
      <c r="F87" s="8"/>
    </row>
    <row r="88" spans="3:6" x14ac:dyDescent="0.25">
      <c r="C88" s="7"/>
      <c r="D88" s="8"/>
      <c r="E88" s="28"/>
      <c r="F88" s="8"/>
    </row>
    <row r="89" spans="3:6" x14ac:dyDescent="0.25">
      <c r="C89" s="7"/>
      <c r="D89" s="8"/>
      <c r="E89" s="28"/>
      <c r="F89" s="8"/>
    </row>
    <row r="90" spans="3:6" x14ac:dyDescent="0.25">
      <c r="C90" s="7"/>
      <c r="D90" s="8"/>
      <c r="E90" s="28"/>
      <c r="F90" s="8"/>
    </row>
    <row r="91" spans="3:6" x14ac:dyDescent="0.25">
      <c r="C91" s="7"/>
      <c r="D91" s="8"/>
      <c r="E91" s="28"/>
      <c r="F91" s="8"/>
    </row>
    <row r="92" spans="3:6" x14ac:dyDescent="0.25">
      <c r="C92" s="7"/>
      <c r="D92" s="8"/>
      <c r="E92" s="28"/>
      <c r="F92" s="8"/>
    </row>
    <row r="93" spans="3:6" x14ac:dyDescent="0.25">
      <c r="C93" s="7"/>
      <c r="D93" s="8"/>
      <c r="E93" s="28"/>
      <c r="F93" s="8"/>
    </row>
    <row r="94" spans="3:6" x14ac:dyDescent="0.25">
      <c r="C94" s="7"/>
      <c r="D94" s="8"/>
      <c r="E94" s="28"/>
      <c r="F94" s="8"/>
    </row>
    <row r="95" spans="3:6" x14ac:dyDescent="0.25">
      <c r="C95" s="7"/>
      <c r="D95" s="8"/>
      <c r="E95" s="28"/>
      <c r="F95" s="8"/>
    </row>
    <row r="96" spans="3:6" x14ac:dyDescent="0.25">
      <c r="C96" s="7"/>
      <c r="D96" s="8"/>
      <c r="E96" s="28"/>
      <c r="F96" s="8"/>
    </row>
    <row r="97" spans="3:6" x14ac:dyDescent="0.25">
      <c r="C97" s="7"/>
      <c r="D97" s="8"/>
      <c r="E97" s="28"/>
      <c r="F97" s="8"/>
    </row>
    <row r="98" spans="3:6" x14ac:dyDescent="0.25">
      <c r="C98" s="7"/>
      <c r="D98" s="8"/>
      <c r="E98" s="28"/>
      <c r="F98" s="8"/>
    </row>
    <row r="99" spans="3:6" x14ac:dyDescent="0.25">
      <c r="C99" s="7"/>
      <c r="D99" s="8"/>
      <c r="E99" s="28"/>
      <c r="F99" s="8"/>
    </row>
    <row r="100" spans="3:6" x14ac:dyDescent="0.25">
      <c r="C100" s="7"/>
      <c r="D100" s="8"/>
      <c r="E100" s="28"/>
      <c r="F100" s="8"/>
    </row>
    <row r="101" spans="3:6" x14ac:dyDescent="0.25">
      <c r="C101" s="7"/>
      <c r="D101" s="8"/>
      <c r="E101" s="28"/>
      <c r="F101" s="8"/>
    </row>
    <row r="102" spans="3:6" x14ac:dyDescent="0.25">
      <c r="C102" s="7"/>
      <c r="D102" s="8"/>
      <c r="E102" s="28"/>
      <c r="F102" s="8"/>
    </row>
    <row r="103" spans="3:6" x14ac:dyDescent="0.25">
      <c r="C103" s="7"/>
      <c r="D103" s="8"/>
      <c r="E103" s="28"/>
      <c r="F103" s="8"/>
    </row>
    <row r="104" spans="3:6" x14ac:dyDescent="0.25">
      <c r="C104" s="7"/>
      <c r="D104" s="8"/>
      <c r="E104" s="28"/>
      <c r="F104" s="8"/>
    </row>
    <row r="105" spans="3:6" x14ac:dyDescent="0.25">
      <c r="C105" s="7"/>
      <c r="D105" s="8"/>
      <c r="E105" s="28"/>
      <c r="F105" s="8"/>
    </row>
    <row r="106" spans="3:6" x14ac:dyDescent="0.25">
      <c r="C106" s="7"/>
      <c r="D106" s="8"/>
      <c r="E106" s="28"/>
      <c r="F106" s="8"/>
    </row>
    <row r="107" spans="3:6" x14ac:dyDescent="0.25">
      <c r="C107" s="7"/>
      <c r="D107" s="8"/>
      <c r="E107" s="28"/>
      <c r="F107" s="8"/>
    </row>
    <row r="108" spans="3:6" x14ac:dyDescent="0.25">
      <c r="C108" s="7"/>
      <c r="D108" s="8"/>
      <c r="E108" s="28"/>
      <c r="F108" s="8"/>
    </row>
    <row r="109" spans="3:6" x14ac:dyDescent="0.25">
      <c r="C109" s="7"/>
      <c r="D109" s="8"/>
      <c r="E109" s="28"/>
      <c r="F109" s="8"/>
    </row>
    <row r="110" spans="3:6" x14ac:dyDescent="0.25">
      <c r="C110" s="7"/>
      <c r="D110" s="8"/>
      <c r="E110" s="28"/>
      <c r="F110" s="8"/>
    </row>
    <row r="111" spans="3:6" x14ac:dyDescent="0.25">
      <c r="C111" s="7"/>
      <c r="D111" s="8"/>
      <c r="E111" s="28"/>
      <c r="F111" s="8"/>
    </row>
    <row r="112" spans="3:6" x14ac:dyDescent="0.25">
      <c r="C112" s="7"/>
      <c r="D112" s="8"/>
      <c r="E112" s="28"/>
      <c r="F112" s="8"/>
    </row>
    <row r="113" spans="3:6" x14ac:dyDescent="0.25">
      <c r="C113" s="7"/>
      <c r="D113" s="8"/>
      <c r="E113" s="28"/>
      <c r="F113" s="8"/>
    </row>
    <row r="114" spans="3:6" x14ac:dyDescent="0.25">
      <c r="C114" s="7"/>
      <c r="D114" s="8"/>
      <c r="E114" s="28"/>
      <c r="F114" s="8"/>
    </row>
    <row r="115" spans="3:6" x14ac:dyDescent="0.25">
      <c r="C115" s="7"/>
      <c r="D115" s="8"/>
      <c r="E115" s="28"/>
      <c r="F115" s="8"/>
    </row>
    <row r="116" spans="3:6" x14ac:dyDescent="0.25">
      <c r="C116" s="7"/>
      <c r="D116" s="8"/>
      <c r="E116" s="28"/>
      <c r="F116" s="8"/>
    </row>
    <row r="117" spans="3:6" x14ac:dyDescent="0.25">
      <c r="C117" s="7"/>
      <c r="D117" s="8"/>
      <c r="E117" s="28"/>
      <c r="F117" s="8"/>
    </row>
    <row r="118" spans="3:6" x14ac:dyDescent="0.25">
      <c r="C118" s="7"/>
      <c r="D118" s="8"/>
      <c r="E118" s="28"/>
      <c r="F118" s="8"/>
    </row>
    <row r="119" spans="3:6" x14ac:dyDescent="0.25">
      <c r="C119" s="7"/>
      <c r="D119" s="8"/>
      <c r="E119" s="28"/>
      <c r="F119" s="8"/>
    </row>
    <row r="120" spans="3:6" x14ac:dyDescent="0.25">
      <c r="C120" s="7"/>
      <c r="D120" s="8"/>
      <c r="E120" s="28"/>
      <c r="F120" s="8"/>
    </row>
    <row r="121" spans="3:6" x14ac:dyDescent="0.25">
      <c r="C121" s="7"/>
      <c r="D121" s="8"/>
      <c r="E121" s="28"/>
      <c r="F121" s="8"/>
    </row>
    <row r="122" spans="3:6" x14ac:dyDescent="0.25">
      <c r="C122" s="7"/>
      <c r="D122" s="8"/>
      <c r="E122" s="28"/>
      <c r="F122" s="8"/>
    </row>
    <row r="123" spans="3:6" x14ac:dyDescent="0.25">
      <c r="C123" s="7"/>
      <c r="D123" s="8"/>
      <c r="E123" s="28"/>
      <c r="F123" s="8"/>
    </row>
    <row r="124" spans="3:6" x14ac:dyDescent="0.25">
      <c r="C124" s="7"/>
      <c r="D124" s="8"/>
      <c r="E124" s="28"/>
      <c r="F124" s="8"/>
    </row>
    <row r="125" spans="3:6" x14ac:dyDescent="0.25">
      <c r="C125" s="7"/>
      <c r="D125" s="8"/>
      <c r="E125" s="28"/>
      <c r="F125" s="8"/>
    </row>
    <row r="126" spans="3:6" x14ac:dyDescent="0.25">
      <c r="C126" s="7"/>
      <c r="D126" s="8"/>
      <c r="E126" s="28"/>
      <c r="F126" s="8"/>
    </row>
    <row r="127" spans="3:6" x14ac:dyDescent="0.25">
      <c r="C127" s="7"/>
      <c r="D127" s="8"/>
      <c r="E127" s="28"/>
      <c r="F127" s="8"/>
    </row>
    <row r="128" spans="3:6" x14ac:dyDescent="0.25">
      <c r="C128" s="7"/>
      <c r="D128" s="8"/>
      <c r="E128" s="28"/>
      <c r="F128" s="8"/>
    </row>
    <row r="129" spans="3:6" x14ac:dyDescent="0.25">
      <c r="C129" s="7"/>
      <c r="D129" s="8"/>
      <c r="E129" s="28"/>
      <c r="F129" s="8"/>
    </row>
    <row r="130" spans="3:6" x14ac:dyDescent="0.25">
      <c r="C130" s="7"/>
      <c r="D130" s="8"/>
      <c r="E130" s="28"/>
      <c r="F130" s="8"/>
    </row>
    <row r="131" spans="3:6" x14ac:dyDescent="0.25">
      <c r="C131" s="7"/>
      <c r="D131" s="8"/>
      <c r="E131" s="28"/>
      <c r="F131" s="8"/>
    </row>
    <row r="132" spans="3:6" x14ac:dyDescent="0.25">
      <c r="C132" s="7"/>
      <c r="D132" s="8"/>
      <c r="E132" s="28"/>
      <c r="F132" s="8"/>
    </row>
    <row r="133" spans="3:6" x14ac:dyDescent="0.25">
      <c r="C133" s="7"/>
      <c r="D133" s="8"/>
      <c r="E133" s="28"/>
      <c r="F133" s="8"/>
    </row>
    <row r="134" spans="3:6" x14ac:dyDescent="0.25">
      <c r="C134" s="7"/>
      <c r="D134" s="8"/>
      <c r="E134" s="28"/>
      <c r="F134" s="8"/>
    </row>
    <row r="135" spans="3:6" x14ac:dyDescent="0.25">
      <c r="C135" s="7"/>
      <c r="D135" s="8"/>
      <c r="E135" s="28"/>
      <c r="F135" s="8"/>
    </row>
    <row r="136" spans="3:6" x14ac:dyDescent="0.25">
      <c r="C136" s="7"/>
      <c r="D136" s="8"/>
      <c r="E136" s="28"/>
      <c r="F136" s="8"/>
    </row>
    <row r="137" spans="3:6" x14ac:dyDescent="0.25">
      <c r="C137" s="7"/>
      <c r="D137" s="8"/>
      <c r="E137" s="28"/>
      <c r="F137" s="8"/>
    </row>
    <row r="138" spans="3:6" x14ac:dyDescent="0.25">
      <c r="C138" s="7"/>
      <c r="D138" s="8"/>
      <c r="E138" s="28"/>
      <c r="F138" s="8"/>
    </row>
    <row r="139" spans="3:6" x14ac:dyDescent="0.25">
      <c r="C139" s="7"/>
      <c r="D139" s="8"/>
      <c r="E139" s="28"/>
      <c r="F139" s="8"/>
    </row>
    <row r="140" spans="3:6" x14ac:dyDescent="0.25">
      <c r="C140" s="7"/>
      <c r="D140" s="8"/>
      <c r="E140" s="28"/>
      <c r="F140" s="8"/>
    </row>
    <row r="141" spans="3:6" x14ac:dyDescent="0.25">
      <c r="C141" s="7"/>
      <c r="D141" s="8"/>
      <c r="E141" s="28"/>
      <c r="F141" s="8"/>
    </row>
    <row r="142" spans="3:6" x14ac:dyDescent="0.25">
      <c r="C142" s="7"/>
      <c r="D142" s="8"/>
      <c r="E142" s="28"/>
      <c r="F142" s="8"/>
    </row>
    <row r="143" spans="3:6" x14ac:dyDescent="0.25">
      <c r="C143" s="7"/>
      <c r="D143" s="8"/>
      <c r="E143" s="28"/>
      <c r="F143" s="8"/>
    </row>
    <row r="144" spans="3:6" x14ac:dyDescent="0.25">
      <c r="C144" s="7"/>
      <c r="D144" s="8"/>
      <c r="E144" s="28"/>
      <c r="F144" s="8"/>
    </row>
    <row r="145" spans="3:6" x14ac:dyDescent="0.25">
      <c r="C145" s="7"/>
      <c r="D145" s="8"/>
      <c r="E145" s="28"/>
      <c r="F145" s="8"/>
    </row>
    <row r="146" spans="3:6" x14ac:dyDescent="0.25">
      <c r="C146" s="7"/>
      <c r="D146" s="8"/>
      <c r="E146" s="28"/>
      <c r="F146" s="8"/>
    </row>
    <row r="147" spans="3:6" x14ac:dyDescent="0.25">
      <c r="C147" s="7"/>
      <c r="D147" s="8"/>
      <c r="E147" s="28"/>
      <c r="F147" s="8"/>
    </row>
    <row r="148" spans="3:6" x14ac:dyDescent="0.25">
      <c r="C148" s="7"/>
      <c r="D148" s="8"/>
      <c r="E148" s="28"/>
      <c r="F148" s="8"/>
    </row>
    <row r="149" spans="3:6" x14ac:dyDescent="0.25">
      <c r="C149" s="7"/>
      <c r="D149" s="8"/>
      <c r="E149" s="28"/>
      <c r="F149" s="8"/>
    </row>
    <row r="150" spans="3:6" x14ac:dyDescent="0.25">
      <c r="C150" s="7"/>
      <c r="D150" s="8"/>
      <c r="E150" s="28"/>
      <c r="F150" s="8"/>
    </row>
    <row r="151" spans="3:6" x14ac:dyDescent="0.25">
      <c r="C151" s="7"/>
      <c r="D151" s="8"/>
      <c r="E151" s="28"/>
      <c r="F151" s="8"/>
    </row>
    <row r="152" spans="3:6" x14ac:dyDescent="0.25">
      <c r="C152" s="7"/>
      <c r="D152" s="8"/>
      <c r="E152" s="28"/>
      <c r="F152" s="8"/>
    </row>
    <row r="153" spans="3:6" x14ac:dyDescent="0.25">
      <c r="C153" s="7"/>
      <c r="D153" s="8"/>
      <c r="E153" s="28"/>
      <c r="F153" s="8"/>
    </row>
    <row r="154" spans="3:6" x14ac:dyDescent="0.25">
      <c r="C154" s="7"/>
      <c r="D154" s="8"/>
      <c r="E154" s="28"/>
      <c r="F154" s="8"/>
    </row>
    <row r="155" spans="3:6" x14ac:dyDescent="0.25">
      <c r="C155" s="7"/>
      <c r="D155" s="8"/>
      <c r="E155" s="28"/>
      <c r="F155" s="8"/>
    </row>
    <row r="156" spans="3:6" x14ac:dyDescent="0.25">
      <c r="C156" s="7"/>
      <c r="D156" s="8"/>
      <c r="E156" s="28"/>
      <c r="F156" s="8"/>
    </row>
    <row r="157" spans="3:6" x14ac:dyDescent="0.25">
      <c r="C157" s="7"/>
      <c r="D157" s="8"/>
      <c r="E157" s="28"/>
      <c r="F157" s="8"/>
    </row>
    <row r="158" spans="3:6" x14ac:dyDescent="0.25">
      <c r="C158" s="7"/>
      <c r="D158" s="8"/>
      <c r="E158" s="28"/>
      <c r="F158" s="8"/>
    </row>
    <row r="159" spans="3:6" x14ac:dyDescent="0.25">
      <c r="C159" s="7"/>
      <c r="D159" s="8"/>
      <c r="E159" s="28"/>
      <c r="F159" s="8"/>
    </row>
    <row r="160" spans="3:6" x14ac:dyDescent="0.25">
      <c r="C160" s="7"/>
      <c r="D160" s="8"/>
      <c r="E160" s="28"/>
      <c r="F160" s="8"/>
    </row>
    <row r="161" spans="3:6" x14ac:dyDescent="0.25">
      <c r="C161" s="7"/>
      <c r="D161" s="8"/>
      <c r="E161" s="28"/>
      <c r="F161" s="8"/>
    </row>
    <row r="162" spans="3:6" x14ac:dyDescent="0.25">
      <c r="C162" s="7"/>
      <c r="D162" s="8"/>
      <c r="E162" s="28"/>
      <c r="F162" s="8"/>
    </row>
    <row r="163" spans="3:6" x14ac:dyDescent="0.25">
      <c r="C163" s="7"/>
      <c r="D163" s="8"/>
      <c r="E163" s="28"/>
      <c r="F163" s="8"/>
    </row>
    <row r="164" spans="3:6" x14ac:dyDescent="0.25">
      <c r="C164" s="7"/>
      <c r="D164" s="8"/>
      <c r="E164" s="28"/>
      <c r="F164" s="8"/>
    </row>
    <row r="165" spans="3:6" x14ac:dyDescent="0.25">
      <c r="C165" s="7"/>
      <c r="D165" s="8"/>
      <c r="E165" s="28"/>
      <c r="F165" s="8"/>
    </row>
    <row r="166" spans="3:6" x14ac:dyDescent="0.25">
      <c r="C166" s="7"/>
      <c r="D166" s="8"/>
      <c r="E166" s="28"/>
      <c r="F166" s="8"/>
    </row>
    <row r="167" spans="3:6" x14ac:dyDescent="0.25">
      <c r="C167" s="7"/>
      <c r="D167" s="8"/>
      <c r="E167" s="28"/>
      <c r="F167" s="8"/>
    </row>
    <row r="168" spans="3:6" x14ac:dyDescent="0.25">
      <c r="C168" s="7"/>
      <c r="D168" s="8"/>
      <c r="E168" s="28"/>
      <c r="F168" s="8"/>
    </row>
    <row r="169" spans="3:6" x14ac:dyDescent="0.25">
      <c r="C169" s="7"/>
      <c r="D169" s="8"/>
      <c r="E169" s="28"/>
      <c r="F169" s="8"/>
    </row>
    <row r="170" spans="3:6" x14ac:dyDescent="0.25">
      <c r="C170" s="7"/>
      <c r="D170" s="8"/>
      <c r="E170" s="28"/>
      <c r="F170" s="8"/>
    </row>
    <row r="171" spans="3:6" x14ac:dyDescent="0.25">
      <c r="C171" s="7"/>
      <c r="D171" s="8"/>
      <c r="E171" s="28"/>
      <c r="F171" s="8"/>
    </row>
    <row r="172" spans="3:6" x14ac:dyDescent="0.25">
      <c r="C172" s="7"/>
      <c r="D172" s="8"/>
      <c r="E172" s="28"/>
      <c r="F172" s="8"/>
    </row>
    <row r="173" spans="3:6" x14ac:dyDescent="0.25">
      <c r="C173" s="7"/>
      <c r="D173" s="8"/>
      <c r="E173" s="28"/>
      <c r="F173" s="8"/>
    </row>
    <row r="174" spans="3:6" x14ac:dyDescent="0.25">
      <c r="C174" s="7"/>
      <c r="D174" s="8"/>
      <c r="E174" s="28"/>
      <c r="F174" s="8"/>
    </row>
    <row r="175" spans="3:6" x14ac:dyDescent="0.25">
      <c r="C175" s="7"/>
      <c r="D175" s="8"/>
      <c r="E175" s="28"/>
      <c r="F175" s="8"/>
    </row>
    <row r="176" spans="3:6" x14ac:dyDescent="0.25">
      <c r="C176" s="7"/>
      <c r="D176" s="8"/>
      <c r="E176" s="28"/>
      <c r="F176" s="8"/>
    </row>
    <row r="177" spans="3:6" x14ac:dyDescent="0.25">
      <c r="C177" s="7"/>
      <c r="D177" s="8"/>
      <c r="E177" s="28"/>
      <c r="F177" s="8"/>
    </row>
    <row r="178" spans="3:6" x14ac:dyDescent="0.25">
      <c r="C178" s="7"/>
      <c r="D178" s="8"/>
      <c r="E178" s="28"/>
      <c r="F178" s="8"/>
    </row>
    <row r="179" spans="3:6" x14ac:dyDescent="0.25">
      <c r="C179" s="7"/>
      <c r="D179" s="8"/>
      <c r="E179" s="28"/>
      <c r="F179" s="8"/>
    </row>
    <row r="180" spans="3:6" x14ac:dyDescent="0.25">
      <c r="C180" s="7"/>
      <c r="D180" s="8"/>
      <c r="E180" s="28"/>
      <c r="F180" s="8"/>
    </row>
    <row r="181" spans="3:6" x14ac:dyDescent="0.25">
      <c r="C181" s="7"/>
      <c r="D181" s="8"/>
      <c r="E181" s="28"/>
      <c r="F181" s="8"/>
    </row>
    <row r="182" spans="3:6" x14ac:dyDescent="0.25">
      <c r="C182" s="7"/>
      <c r="D182" s="8"/>
      <c r="E182" s="28"/>
      <c r="F182" s="8"/>
    </row>
    <row r="183" spans="3:6" x14ac:dyDescent="0.25">
      <c r="C183" s="7"/>
      <c r="D183" s="8"/>
      <c r="E183" s="28"/>
      <c r="F183" s="8"/>
    </row>
    <row r="184" spans="3:6" x14ac:dyDescent="0.25">
      <c r="C184" s="7"/>
      <c r="D184" s="8"/>
      <c r="E184" s="28"/>
      <c r="F184" s="8"/>
    </row>
    <row r="185" spans="3:6" x14ac:dyDescent="0.25">
      <c r="C185" s="7"/>
      <c r="D185" s="8"/>
      <c r="E185" s="28"/>
      <c r="F185" s="8"/>
    </row>
    <row r="186" spans="3:6" x14ac:dyDescent="0.25">
      <c r="C186" s="7"/>
      <c r="D186" s="8"/>
      <c r="E186" s="28"/>
      <c r="F186" s="8"/>
    </row>
    <row r="187" spans="3:6" x14ac:dyDescent="0.25">
      <c r="C187" s="7"/>
      <c r="D187" s="8"/>
      <c r="E187" s="28"/>
      <c r="F187" s="8"/>
    </row>
    <row r="188" spans="3:6" x14ac:dyDescent="0.25">
      <c r="C188" s="7"/>
      <c r="D188" s="8"/>
      <c r="E188" s="28"/>
      <c r="F188" s="8"/>
    </row>
    <row r="189" spans="3:6" x14ac:dyDescent="0.25">
      <c r="C189" s="7"/>
      <c r="D189" s="8"/>
      <c r="E189" s="28"/>
      <c r="F189" s="8"/>
    </row>
    <row r="190" spans="3:6" x14ac:dyDescent="0.25">
      <c r="C190" s="7"/>
      <c r="D190" s="8"/>
      <c r="E190" s="28"/>
      <c r="F190" s="8"/>
    </row>
    <row r="191" spans="3:6" x14ac:dyDescent="0.25">
      <c r="C191" s="7"/>
      <c r="D191" s="8"/>
      <c r="E191" s="28"/>
      <c r="F191" s="8"/>
    </row>
    <row r="192" spans="3:6" x14ac:dyDescent="0.25">
      <c r="C192" s="7"/>
      <c r="D192" s="8"/>
      <c r="E192" s="28"/>
      <c r="F192" s="8"/>
    </row>
    <row r="193" spans="3:6" x14ac:dyDescent="0.25">
      <c r="C193" s="7"/>
      <c r="D193" s="8"/>
      <c r="E193" s="28"/>
      <c r="F193" s="8"/>
    </row>
    <row r="194" spans="3:6" x14ac:dyDescent="0.25">
      <c r="C194" s="7"/>
      <c r="D194" s="8"/>
      <c r="E194" s="28"/>
      <c r="F194" s="8"/>
    </row>
    <row r="195" spans="3:6" x14ac:dyDescent="0.25">
      <c r="C195" s="7"/>
      <c r="D195" s="8"/>
      <c r="E195" s="28"/>
      <c r="F195" s="8"/>
    </row>
    <row r="196" spans="3:6" x14ac:dyDescent="0.25">
      <c r="C196" s="7"/>
      <c r="D196" s="8"/>
      <c r="E196" s="28"/>
      <c r="F196" s="8"/>
    </row>
    <row r="197" spans="3:6" x14ac:dyDescent="0.25">
      <c r="C197" s="7"/>
      <c r="D197" s="8"/>
      <c r="E197" s="28"/>
      <c r="F197" s="8"/>
    </row>
    <row r="198" spans="3:6" x14ac:dyDescent="0.25">
      <c r="C198" s="7"/>
      <c r="D198" s="8"/>
      <c r="E198" s="28"/>
      <c r="F198" s="8"/>
    </row>
    <row r="199" spans="3:6" x14ac:dyDescent="0.25">
      <c r="C199" s="7"/>
      <c r="D199" s="8"/>
      <c r="E199" s="28"/>
      <c r="F199" s="8"/>
    </row>
    <row r="200" spans="3:6" x14ac:dyDescent="0.25">
      <c r="C200" s="7"/>
      <c r="D200" s="8"/>
      <c r="E200" s="28"/>
      <c r="F200" s="8"/>
    </row>
    <row r="201" spans="3:6" x14ac:dyDescent="0.25">
      <c r="C201" s="7"/>
      <c r="D201" s="8"/>
      <c r="E201" s="28"/>
      <c r="F201" s="8"/>
    </row>
    <row r="202" spans="3:6" x14ac:dyDescent="0.25">
      <c r="C202" s="7"/>
      <c r="D202" s="8"/>
      <c r="E202" s="28"/>
      <c r="F202" s="8"/>
    </row>
    <row r="203" spans="3:6" x14ac:dyDescent="0.25">
      <c r="C203" s="7"/>
      <c r="D203" s="8"/>
      <c r="E203" s="28"/>
      <c r="F203" s="8"/>
    </row>
    <row r="204" spans="3:6" x14ac:dyDescent="0.25">
      <c r="C204" s="7"/>
      <c r="D204" s="8"/>
      <c r="E204" s="28"/>
      <c r="F204" s="8"/>
    </row>
    <row r="205" spans="3:6" x14ac:dyDescent="0.25">
      <c r="C205" s="7"/>
      <c r="D205" s="8"/>
      <c r="E205" s="28"/>
      <c r="F205" s="8"/>
    </row>
    <row r="206" spans="3:6" x14ac:dyDescent="0.25">
      <c r="C206" s="7"/>
      <c r="D206" s="8"/>
      <c r="E206" s="28"/>
      <c r="F206" s="8"/>
    </row>
    <row r="207" spans="3:6" x14ac:dyDescent="0.25">
      <c r="C207" s="7"/>
      <c r="D207" s="8"/>
      <c r="E207" s="28"/>
      <c r="F207" s="8"/>
    </row>
    <row r="208" spans="3:6" x14ac:dyDescent="0.25">
      <c r="C208" s="7"/>
      <c r="D208" s="8"/>
      <c r="E208" s="28"/>
      <c r="F208" s="8"/>
    </row>
    <row r="209" spans="3:6" x14ac:dyDescent="0.25">
      <c r="C209" s="7"/>
      <c r="D209" s="8"/>
      <c r="E209" s="28"/>
      <c r="F209" s="8"/>
    </row>
    <row r="210" spans="3:6" x14ac:dyDescent="0.25">
      <c r="C210" s="7"/>
      <c r="D210" s="8"/>
      <c r="E210" s="28"/>
      <c r="F210" s="8"/>
    </row>
    <row r="211" spans="3:6" x14ac:dyDescent="0.25">
      <c r="C211" s="7"/>
      <c r="D211" s="8"/>
      <c r="E211" s="28"/>
      <c r="F211" s="8"/>
    </row>
    <row r="212" spans="3:6" x14ac:dyDescent="0.25">
      <c r="C212" s="7"/>
      <c r="D212" s="8"/>
      <c r="E212" s="28"/>
      <c r="F212" s="8"/>
    </row>
    <row r="213" spans="3:6" x14ac:dyDescent="0.25">
      <c r="C213" s="7"/>
      <c r="D213" s="8"/>
      <c r="E213" s="28"/>
      <c r="F213" s="8"/>
    </row>
    <row r="214" spans="3:6" x14ac:dyDescent="0.25">
      <c r="C214" s="7"/>
      <c r="D214" s="8"/>
      <c r="E214" s="28"/>
      <c r="F214" s="8"/>
    </row>
    <row r="215" spans="3:6" x14ac:dyDescent="0.25">
      <c r="C215" s="7"/>
      <c r="D215" s="8"/>
      <c r="E215" s="28"/>
      <c r="F215" s="8"/>
    </row>
    <row r="216" spans="3:6" x14ac:dyDescent="0.25">
      <c r="C216" s="7"/>
      <c r="D216" s="8"/>
      <c r="E216" s="28"/>
      <c r="F216" s="8"/>
    </row>
    <row r="217" spans="3:6" x14ac:dyDescent="0.25">
      <c r="C217" s="7"/>
      <c r="D217" s="8"/>
      <c r="E217" s="28"/>
      <c r="F217" s="8"/>
    </row>
    <row r="218" spans="3:6" x14ac:dyDescent="0.25">
      <c r="C218" s="7"/>
      <c r="D218" s="8"/>
      <c r="E218" s="28"/>
      <c r="F218" s="8"/>
    </row>
    <row r="219" spans="3:6" x14ac:dyDescent="0.25">
      <c r="C219" s="7"/>
      <c r="D219" s="8"/>
      <c r="E219" s="28"/>
      <c r="F219" s="8"/>
    </row>
    <row r="220" spans="3:6" x14ac:dyDescent="0.25">
      <c r="C220" s="7"/>
      <c r="D220" s="8"/>
      <c r="E220" s="28"/>
      <c r="F220" s="8"/>
    </row>
    <row r="221" spans="3:6" x14ac:dyDescent="0.25">
      <c r="C221" s="7"/>
      <c r="D221" s="8"/>
      <c r="E221" s="28"/>
      <c r="F221" s="8"/>
    </row>
    <row r="222" spans="3:6" x14ac:dyDescent="0.25">
      <c r="C222" s="7"/>
      <c r="D222" s="8"/>
      <c r="E222" s="28"/>
      <c r="F222" s="8"/>
    </row>
    <row r="223" spans="3:6" x14ac:dyDescent="0.25">
      <c r="C223" s="7"/>
      <c r="D223" s="8"/>
      <c r="E223" s="28"/>
      <c r="F223" s="8"/>
    </row>
    <row r="224" spans="3:6" x14ac:dyDescent="0.25">
      <c r="C224" s="7"/>
      <c r="D224" s="8"/>
      <c r="E224" s="28"/>
      <c r="F224" s="8"/>
    </row>
    <row r="225" spans="3:6" x14ac:dyDescent="0.25">
      <c r="C225" s="7"/>
      <c r="D225" s="8"/>
      <c r="E225" s="28"/>
      <c r="F225" s="8"/>
    </row>
    <row r="226" spans="3:6" x14ac:dyDescent="0.25">
      <c r="C226" s="7"/>
      <c r="D226" s="8"/>
      <c r="E226" s="28"/>
      <c r="F226" s="8"/>
    </row>
    <row r="227" spans="3:6" x14ac:dyDescent="0.25">
      <c r="C227" s="7"/>
      <c r="D227" s="8"/>
      <c r="E227" s="28"/>
      <c r="F227" s="8"/>
    </row>
    <row r="228" spans="3:6" x14ac:dyDescent="0.25">
      <c r="C228" s="7"/>
      <c r="D228" s="8"/>
      <c r="E228" s="28"/>
      <c r="F228" s="8"/>
    </row>
    <row r="229" spans="3:6" x14ac:dyDescent="0.25">
      <c r="C229" s="7"/>
      <c r="D229" s="8"/>
      <c r="E229" s="28"/>
      <c r="F229" s="8"/>
    </row>
    <row r="230" spans="3:6" x14ac:dyDescent="0.25">
      <c r="C230" s="7"/>
      <c r="D230" s="8"/>
      <c r="E230" s="28"/>
      <c r="F230" s="8"/>
    </row>
    <row r="231" spans="3:6" x14ac:dyDescent="0.25">
      <c r="C231" s="7"/>
      <c r="D231" s="8"/>
      <c r="E231" s="28"/>
      <c r="F231" s="8"/>
    </row>
    <row r="232" spans="3:6" x14ac:dyDescent="0.25">
      <c r="C232" s="7"/>
      <c r="D232" s="8"/>
      <c r="E232" s="28"/>
      <c r="F232" s="8"/>
    </row>
    <row r="233" spans="3:6" x14ac:dyDescent="0.25">
      <c r="C233" s="7"/>
      <c r="D233" s="8"/>
      <c r="E233" s="28"/>
      <c r="F233" s="8"/>
    </row>
    <row r="234" spans="3:6" x14ac:dyDescent="0.25">
      <c r="C234" s="7"/>
      <c r="D234" s="8"/>
      <c r="E234" s="28"/>
      <c r="F234" s="8"/>
    </row>
    <row r="235" spans="3:6" x14ac:dyDescent="0.25">
      <c r="C235" s="7"/>
      <c r="D235" s="8"/>
      <c r="E235" s="28"/>
      <c r="F235" s="8"/>
    </row>
    <row r="236" spans="3:6" x14ac:dyDescent="0.25">
      <c r="C236" s="7"/>
      <c r="D236" s="8"/>
      <c r="E236" s="28"/>
      <c r="F236" s="8"/>
    </row>
    <row r="237" spans="3:6" x14ac:dyDescent="0.25">
      <c r="C237" s="7"/>
      <c r="D237" s="8"/>
      <c r="E237" s="28"/>
      <c r="F237" s="8"/>
    </row>
    <row r="238" spans="3:6" x14ac:dyDescent="0.25">
      <c r="C238" s="7"/>
      <c r="D238" s="8"/>
      <c r="E238" s="28"/>
      <c r="F238" s="8"/>
    </row>
    <row r="239" spans="3:6" x14ac:dyDescent="0.25">
      <c r="C239" s="7"/>
      <c r="D239" s="8"/>
      <c r="E239" s="28"/>
      <c r="F239" s="8"/>
    </row>
    <row r="240" spans="3:6" x14ac:dyDescent="0.25">
      <c r="C240" s="7"/>
      <c r="D240" s="8"/>
      <c r="E240" s="28"/>
      <c r="F240" s="8"/>
    </row>
    <row r="241" spans="3:6" x14ac:dyDescent="0.25">
      <c r="C241" s="7"/>
      <c r="D241" s="8"/>
      <c r="E241" s="28"/>
      <c r="F241" s="8"/>
    </row>
  </sheetData>
  <mergeCells count="3">
    <mergeCell ref="A1:F1"/>
    <mergeCell ref="A2:F2"/>
    <mergeCell ref="A3:E3"/>
  </mergeCells>
  <printOptions horizontalCentered="1"/>
  <pageMargins left="0.27559055118110237" right="0.15748031496062992" top="0.27559055118110237" bottom="0.19685039370078741" header="0.15748031496062992" footer="0.15748031496062992"/>
  <pageSetup paperSize="9" scale="9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2</vt:i4>
      </vt:variant>
      <vt:variant>
        <vt:lpstr>Intervalos com nome</vt:lpstr>
      </vt:variant>
      <vt:variant>
        <vt:i4>2</vt:i4>
      </vt:variant>
    </vt:vector>
  </HeadingPairs>
  <TitlesOfParts>
    <vt:vector size="4" baseType="lpstr">
      <vt:lpstr>Qt</vt:lpstr>
      <vt:lpstr>Medições</vt:lpstr>
      <vt:lpstr>Medições!Print_Titles</vt:lpstr>
      <vt:lpstr>Medições!Títulos_de_Impressão</vt:lpstr>
    </vt:vector>
  </TitlesOfParts>
  <Company>Municipio de Alcobaca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nuno.ferreira</dc:creator>
  <cp:lastModifiedBy>Maria Jose Ramos Ceica</cp:lastModifiedBy>
  <cp:lastPrinted>2020-10-20T13:45:16Z</cp:lastPrinted>
  <dcterms:created xsi:type="dcterms:W3CDTF">2016-09-30T12:01:23Z</dcterms:created>
  <dcterms:modified xsi:type="dcterms:W3CDTF">2020-10-20T13:45:31Z</dcterms:modified>
</cp:coreProperties>
</file>